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40948\ODOT\4_CUY-71-5.34\122099\990-WorkSetStandards\Plotdrv\"/>
    </mc:Choice>
  </mc:AlternateContent>
  <xr:revisionPtr revIDLastSave="0" documentId="13_ncr:1_{89E238B1-4518-4A86-878E-9158CD673D31}" xr6:coauthVersionLast="47" xr6:coauthVersionMax="47" xr10:uidLastSave="{00000000-0000-0000-0000-000000000000}"/>
  <bookViews>
    <workbookView xWindow="28680" yWindow="-120" windowWidth="29040" windowHeight="17520" xr2:uid="{B1867DE9-AC90-4D4E-8430-0E064E4CB79D}"/>
  </bookViews>
  <sheets>
    <sheet name="Sheet1" sheetId="1" r:id="rId1"/>
    <sheet name="Sheet2" sheetId="4" r:id="rId2"/>
    <sheet name="ss" sheetId="2" state="hidden" r:id="rId3"/>
    <sheet name="rs" sheetId="3" state="hidden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V6" i="1"/>
  <c r="V7" i="1"/>
  <c r="V8" i="1"/>
  <c r="P6" i="1"/>
  <c r="P7" i="1" s="1"/>
  <c r="J6" i="1"/>
  <c r="E6" i="1"/>
  <c r="C13" i="4"/>
  <c r="E13" i="4"/>
  <c r="D13" i="4" s="1"/>
  <c r="E7" i="4"/>
  <c r="E8" i="4"/>
  <c r="C7" i="4"/>
  <c r="C6" i="4"/>
  <c r="V21" i="1"/>
  <c r="V22" i="1"/>
  <c r="E21" i="1"/>
  <c r="V23" i="1"/>
  <c r="V24" i="1"/>
  <c r="V25" i="1"/>
  <c r="E22" i="1"/>
  <c r="E24" i="1"/>
  <c r="E23" i="1"/>
  <c r="E5" i="4"/>
  <c r="V20" i="1"/>
  <c r="E20" i="1"/>
  <c r="V17" i="1"/>
  <c r="E17" i="1"/>
  <c r="V26" i="1"/>
  <c r="V27" i="1"/>
  <c r="V28" i="1"/>
  <c r="V29" i="1"/>
  <c r="E27" i="1"/>
  <c r="V13" i="1"/>
  <c r="E13" i="1"/>
  <c r="D10" i="4"/>
  <c r="D11" i="4"/>
  <c r="D14" i="4"/>
  <c r="D15" i="4"/>
  <c r="D16" i="4"/>
  <c r="D17" i="4"/>
  <c r="D18" i="4"/>
  <c r="D19" i="4"/>
  <c r="D20" i="4"/>
  <c r="V49" i="1"/>
  <c r="V50" i="1"/>
  <c r="V51" i="1"/>
  <c r="V52" i="1"/>
  <c r="V53" i="1"/>
  <c r="V54" i="1"/>
  <c r="V55" i="1"/>
  <c r="V33" i="1"/>
  <c r="V34" i="1"/>
  <c r="V35" i="1"/>
  <c r="G50" i="1"/>
  <c r="G51" i="1" s="1"/>
  <c r="E49" i="1"/>
  <c r="E50" i="1"/>
  <c r="E51" i="1"/>
  <c r="E52" i="1"/>
  <c r="E53" i="1"/>
  <c r="E54" i="1"/>
  <c r="E55" i="1"/>
  <c r="E3" i="4"/>
  <c r="C3" i="4"/>
  <c r="C12" i="4"/>
  <c r="E12" i="4"/>
  <c r="D12" i="4" s="1"/>
  <c r="V3" i="1"/>
  <c r="P3" i="1"/>
  <c r="P4" i="1" s="1"/>
  <c r="P5" i="1" s="1"/>
  <c r="J3" i="1"/>
  <c r="J4" i="1" s="1"/>
  <c r="J5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8" i="1" s="1"/>
  <c r="J19" i="1" s="1"/>
  <c r="V43" i="1"/>
  <c r="V44" i="1"/>
  <c r="V45" i="1"/>
  <c r="V46" i="1"/>
  <c r="V36" i="1"/>
  <c r="V37" i="1"/>
  <c r="E43" i="1"/>
  <c r="E44" i="1"/>
  <c r="E45" i="1"/>
  <c r="E46" i="1"/>
  <c r="P8" i="1" l="1"/>
  <c r="P9" i="1" s="1"/>
  <c r="P10" i="1" s="1"/>
  <c r="P11" i="1" s="1"/>
  <c r="P12" i="1" s="1"/>
  <c r="P13" i="1" s="1"/>
  <c r="P14" i="1" s="1"/>
  <c r="P15" i="1" s="1"/>
  <c r="P16" i="1" s="1"/>
  <c r="P18" i="1" s="1"/>
  <c r="P19" i="1" s="1"/>
  <c r="P25" i="1" s="1"/>
  <c r="P26" i="1" s="1"/>
  <c r="P27" i="1" s="1"/>
  <c r="P28" i="1" s="1"/>
  <c r="P29" i="1" s="1"/>
  <c r="P30" i="1" s="1"/>
  <c r="P31" i="1" s="1"/>
  <c r="P32" i="1" s="1"/>
  <c r="P49" i="1" s="1"/>
  <c r="P50" i="1" s="1"/>
  <c r="P51" i="1" s="1"/>
  <c r="P52" i="1" s="1"/>
  <c r="P53" i="1" s="1"/>
  <c r="P54" i="1" s="1"/>
  <c r="P55" i="1" s="1"/>
  <c r="P33" i="1" s="1"/>
  <c r="P34" i="1" s="1"/>
  <c r="P35" i="1" s="1"/>
  <c r="P36" i="1" s="1"/>
  <c r="P37" i="1" s="1"/>
  <c r="P39" i="1" s="1"/>
  <c r="P38" i="1" s="1"/>
  <c r="J17" i="1"/>
  <c r="J20" i="1"/>
  <c r="C11" i="4"/>
  <c r="C8" i="4"/>
  <c r="D8" i="4"/>
  <c r="V32" i="1"/>
  <c r="E32" i="1"/>
  <c r="V38" i="1"/>
  <c r="E38" i="1"/>
  <c r="V39" i="1"/>
  <c r="E39" i="1"/>
  <c r="E37" i="1"/>
  <c r="E36" i="1"/>
  <c r="E9" i="4"/>
  <c r="D9" i="4" s="1"/>
  <c r="D5" i="4"/>
  <c r="V19" i="1"/>
  <c r="E19" i="1"/>
  <c r="V18" i="1"/>
  <c r="E18" i="1"/>
  <c r="V11" i="1"/>
  <c r="E11" i="1"/>
  <c r="V10" i="1"/>
  <c r="E10" i="1"/>
  <c r="V9" i="1"/>
  <c r="E9" i="1"/>
  <c r="E33" i="1"/>
  <c r="J1" i="4"/>
  <c r="C9" i="4"/>
  <c r="C10" i="4"/>
  <c r="C5" i="4"/>
  <c r="C4" i="4"/>
  <c r="C2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4" i="4"/>
  <c r="D3" i="4"/>
  <c r="J2" i="4"/>
  <c r="I2" i="4"/>
  <c r="D2" i="4"/>
  <c r="I1" i="4"/>
  <c r="P43" i="1" l="1"/>
  <c r="P44" i="1" s="1"/>
  <c r="P45" i="1" s="1"/>
  <c r="P46" i="1" s="1"/>
  <c r="P17" i="1"/>
  <c r="P20" i="1"/>
  <c r="P21" i="1" s="1"/>
  <c r="P22" i="1" s="1"/>
  <c r="P23" i="1" s="1"/>
  <c r="P24" i="1" s="1"/>
  <c r="J21" i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49" i="1" s="1"/>
  <c r="J50" i="1" s="1"/>
  <c r="J51" i="1" s="1"/>
  <c r="J52" i="1" s="1"/>
  <c r="J53" i="1" s="1"/>
  <c r="J54" i="1" s="1"/>
  <c r="J55" i="1" s="1"/>
  <c r="J33" i="1" s="1"/>
  <c r="J34" i="1" s="1"/>
  <c r="J35" i="1" s="1"/>
  <c r="P42" i="1"/>
  <c r="J36" i="1" l="1"/>
  <c r="J37" i="1" s="1"/>
  <c r="J39" i="1" s="1"/>
  <c r="J38" i="1" s="1"/>
  <c r="J43" i="1"/>
  <c r="J44" i="1" s="1"/>
  <c r="J45" i="1" s="1"/>
  <c r="J46" i="1" s="1"/>
  <c r="V5" i="1"/>
  <c r="V12" i="1"/>
  <c r="V14" i="1"/>
  <c r="V15" i="1"/>
  <c r="V16" i="1"/>
  <c r="V30" i="1"/>
  <c r="V42" i="1"/>
  <c r="V31" i="1"/>
  <c r="V4" i="1"/>
  <c r="J42" i="1"/>
  <c r="E5" i="1"/>
  <c r="E7" i="1"/>
  <c r="E8" i="1"/>
  <c r="E12" i="1"/>
  <c r="E14" i="1"/>
  <c r="E15" i="1"/>
  <c r="E16" i="1"/>
  <c r="E26" i="1"/>
  <c r="E28" i="1"/>
  <c r="E29" i="1"/>
  <c r="E30" i="1"/>
  <c r="E42" i="1"/>
  <c r="E31" i="1"/>
  <c r="E34" i="1"/>
  <c r="E35" i="1"/>
</calcChain>
</file>

<file path=xl/sharedStrings.xml><?xml version="1.0" encoding="utf-8"?>
<sst xmlns="http://schemas.openxmlformats.org/spreadsheetml/2006/main" count="1380" uniqueCount="267">
  <si>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</si>
  <si>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</si>
  <si>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</si>
  <si>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</si>
  <si>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</si>
  <si>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</si>
  <si>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</si>
  <si>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</si>
  <si>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</si>
  <si>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</si>
  <si>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</si>
  <si>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</si>
  <si>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</si>
  <si>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</si>
  <si>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</si>
  <si>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</si>
  <si>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</si>
  <si>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</si>
  <si>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</si>
  <si>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</si>
  <si>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</si>
  <si>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</si>
  <si>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</si>
  <si>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</si>
  <si>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</si>
  <si>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</si>
  <si>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</si>
  <si>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</si>
  <si>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</si>
  <si>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</si>
  <si>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</si>
  <si>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</si>
  <si>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J:\20240948\ODOT\4_CUY-71-5.34\122099\400-Engineering\MOT\Sheets\122099_MN001.dgn</t>
  </si>
  <si>
    <t>Sheet</t>
  </si>
  <si>
    <t>MOT Notes Sheet</t>
  </si>
  <si>
    <t>MAINTENANCE OF TRAFFIC NOTES</t>
  </si>
  <si>
    <t>---NA---</t>
  </si>
  <si>
    <t>CUY-71-5.34</t>
  </si>
  <si>
    <t>34</t>
  </si>
  <si>
    <t>22</t>
  </si>
  <si>
    <t>32</t>
  </si>
  <si>
    <t>2.5</t>
  </si>
  <si>
    <t>1.5</t>
  </si>
  <si>
    <t>2</t>
  </si>
  <si>
    <t>Placed Agency Cells: None</t>
  </si>
  <si>
    <t>J:\20240948\ODOT\4_CUY-71-5.34\122099\400-Engineering\MOT\Sheets\122099_MN002.dgn</t>
  </si>
  <si>
    <t>J:\20240948\ODOT\4_CUY-71-5.34\122099\400-Engineering\MOT\Sheets\122099_MP001.dgn</t>
  </si>
  <si>
    <t>CLX_Ramp A-B Plan 1 [Sheet]</t>
  </si>
  <si>
    <t>MOT Phase Plan &amp; Profile or Plan Sheet</t>
  </si>
  <si>
    <t>phase 1</t>
  </si>
  <si>
    <t>Plan 1 [Sheet]</t>
  </si>
  <si>
    <t>J:\20240948\ODOT\4_CUY-71-5.34\122099\400-Engineering\MOT\Sheets\122099_MP002.dgn</t>
  </si>
  <si>
    <t>Ramp A-B - Plan 1 [Sheet]</t>
  </si>
  <si>
    <t>phase 2 part 1 mot plan</t>
  </si>
  <si>
    <t>J:\20240948\ODOT\4_CUY-71-5.34\122099\400-Engineering\MOT\Sheets\122099_MP003.dgn</t>
  </si>
  <si>
    <t>US 42 - Plan 2 [Sheet]</t>
  </si>
  <si>
    <t>phase 2 part 2</t>
  </si>
  <si>
    <t>J:\20240948\ODOT\4_CUY-71-5.34\122099\400-Engineering\Roadway\Sheets\122099_GI001.dgn</t>
  </si>
  <si>
    <t>CLX_Ramp A-B - Sheet</t>
  </si>
  <si>
    <t>Roadway Intersection/Interchagne Details Sheet</t>
  </si>
  <si>
    <t>INTERSECTION DETAIL</t>
  </si>
  <si>
    <t>RAMP A-B &amp; US 42</t>
  </si>
  <si>
    <t>JDK</t>
  </si>
  <si>
    <t>Placed Agency Cells: EMHT Border Logo</t>
  </si>
  <si>
    <t>J:\20240948\ODOT\4_CUY-71-5.34\122099\400-Engineering\Roadway\Sheets\122099_GN001.dgn</t>
  </si>
  <si>
    <t>Gen Note - Sheet 1</t>
  </si>
  <si>
    <t>Roadway General Notes Sheet</t>
  </si>
  <si>
    <t>GENERAL NOTES</t>
  </si>
  <si>
    <t>J:\20240948\ODOT\4_CUY-71-5.34\122099\400-Engineering\Roadway\Sheets\122099_GP001.dgn</t>
  </si>
  <si>
    <t>Roadway Plan and Profile or Plan Sheet</t>
  </si>
  <si>
    <t>PLAN</t>
  </si>
  <si>
    <t>J:\20240948\ODOT\4_CUY-71-5.34\122099\400-Engineering\Roadway\Sheets\122099_GT001.dgn</t>
  </si>
  <si>
    <t>Roadway Title Sheet</t>
  </si>
  <si>
    <t>TITLE SHEET</t>
  </si>
  <si>
    <t>J:\20240948\ODOT\4_CUY-71-5.34\122099\400-Engineering\Roadway\Sheets\122099_GY001.dgn</t>
  </si>
  <si>
    <t>Typical Section - [SHEET]</t>
  </si>
  <si>
    <t>Roadway Typical Sections Sheet</t>
  </si>
  <si>
    <t>TYPICAL SECTIONS</t>
  </si>
  <si>
    <t>J:\20240948\ODOT\4_CUY-71-5.34\122099\400-Engineering\Roadway\Sheets\122099_XS001.dgn</t>
  </si>
  <si>
    <t>CLX_Ramp A-B - 82+50.00 [Sheet]</t>
  </si>
  <si>
    <t>Roadway Cross Sections Sheet</t>
  </si>
  <si>
    <t>CROSS SECTIONS - RAMP A-B</t>
  </si>
  <si>
    <t>CLX_Ramp A-B - 83+00.00 [Sheet]</t>
  </si>
  <si>
    <t>CLX_Ramp A-B - 84+00.00 [Sheet]</t>
  </si>
  <si>
    <t>CLX_Ramp A-B - 85+50.00 [Sheet]</t>
  </si>
  <si>
    <t>J:\20240948\ODOT\4_CUY-71-5.34\122099\400-Engineering\Traffic\Sheets\122099_TN001.dgn</t>
  </si>
  <si>
    <t>Traffic Control General Notes Sheet</t>
  </si>
  <si>
    <t>TC NOTES</t>
  </si>
  <si>
    <t>J:\20240948\ODOT\4_CUY-71-5.34\122099\400-Engineering\Traffic\Sheets\122099_TP001.dgn</t>
  </si>
  <si>
    <t>Traffic Control Plan Sheet</t>
  </si>
  <si>
    <t>TC Plan</t>
  </si>
  <si>
    <t>File|Model</t>
  </si>
  <si>
    <t>J:\20240948\ODOT\4_CUY-71-5.34\122099\400-Engineering\MOT\Sheets\122099_MN001.dgn|Sheet</t>
  </si>
  <si>
    <t>J:\20240948\ODOT\4_CUY-71-5.34\122099\400-Engineering\MOT\Sheets\122099_MN002.dgn|Sheet</t>
  </si>
  <si>
    <t>J:\20240948\ODOT\4_CUY-71-5.34\122099\400-Engineering\MOT\Sheets\122099_MP001.dgn|CLX_Ramp A-B Plan 1 [Sheet]</t>
  </si>
  <si>
    <t>J:\20240948\ODOT\4_CUY-71-5.34\122099\400-Engineering\MOT\Sheets\122099_MP001.dgn|Plan 1 [Sheet]</t>
  </si>
  <si>
    <t>J:\20240948\ODOT\4_CUY-71-5.34\122099\400-Engineering\MOT\Sheets\122099_MP002.dgn|Ramp A-B - Plan 1 [Sheet]</t>
  </si>
  <si>
    <t>J:\20240948\ODOT\4_CUY-71-5.34\122099\400-Engineering\MOT\Sheets\122099_MP003.dgn|US 42 - Plan 2 [Sheet]</t>
  </si>
  <si>
    <t>J:\20240948\ODOT\4_CUY-71-5.34\122099\400-Engineering\MOT\Sheets\122099_MP003.dgn|Ramp A-B - Plan 1 [Sheet]</t>
  </si>
  <si>
    <t>J:\20240948\ODOT\4_CUY-71-5.34\122099\400-Engineering\Roadway\Sheets\122099_GI001.dgn|CLX_Ramp A-B - Sheet</t>
  </si>
  <si>
    <t>J:\20240948\ODOT\4_CUY-71-5.34\122099\400-Engineering\Roadway\Sheets\122099_GN001.dgn|Gen Note - Sheet 1</t>
  </si>
  <si>
    <t>J:\20240948\ODOT\4_CUY-71-5.34\122099\400-Engineering\Roadway\Sheets\122099_GP001.dgn|CLX_Ramp A-B - Sheet</t>
  </si>
  <si>
    <t>J:\20240948\ODOT\4_CUY-71-5.34\122099\400-Engineering\Roadway\Sheets\122099_GT001.dgn|Sheet</t>
  </si>
  <si>
    <t>J:\20240948\ODOT\4_CUY-71-5.34\122099\400-Engineering\Roadway\Sheets\122099_GY001.dgn|Typical Section - [SHEET]</t>
  </si>
  <si>
    <t>J:\20240948\ODOT\4_CUY-71-5.34\122099\400-Engineering\Roadway\Sheets\122099_XS001.dgn|CLX_Ramp A-B - 82+50.00 [Sheet]</t>
  </si>
  <si>
    <t>J:\20240948\ODOT\4_CUY-71-5.34\122099\400-Engineering\Roadway\Sheets\122099_XS001.dgn|CLX_Ramp A-B - 83+00.00 [Sheet]</t>
  </si>
  <si>
    <t>J:\20240948\ODOT\4_CUY-71-5.34\122099\400-Engineering\Roadway\Sheets\122099_XS001.dgn|CLX_Ramp A-B - 84+00.00 [Sheet]</t>
  </si>
  <si>
    <t>J:\20240948\ODOT\4_CUY-71-5.34\122099\400-Engineering\Roadway\Sheets\122099_XS001.dgn|CLX_Ramp A-B - 85+50.00 [Sheet]</t>
  </si>
  <si>
    <t>J:\20240948\ODOT\4_CUY-71-5.34\122099\400-Engineering\Traffic\Sheets\122099_TE001.dgn|CLX_Ramp A-B - 83+00.00 [Sheet]</t>
  </si>
  <si>
    <t>J:\20240948\ODOT\4_CUY-71-5.34\122099\400-Engineering\Traffic\Sheets\122099_TN001.dgn|Sheet</t>
  </si>
  <si>
    <t>J:\20240948\ODOT\4_CUY-71-5.34\122099\400-Engineering\Traffic\Sheets\122099_TP001.dgn|Ramp A-B - Plan 1 [Sheet]</t>
  </si>
  <si>
    <t>STA. 85+50.00</t>
  </si>
  <si>
    <t>MKM</t>
  </si>
  <si>
    <t>SMM</t>
  </si>
  <si>
    <t>MAINTENANCE OF TRAFFIC PLAN - PHASE 1</t>
  </si>
  <si>
    <t>RAMP A-B STA. 79+00 - STA. 84+00</t>
  </si>
  <si>
    <t>MAINTENANCE OF TRAFFIC PLAN - PHASE 2A</t>
  </si>
  <si>
    <t>RAMP A-B STA. 82+00 - STA. 86+00</t>
  </si>
  <si>
    <t>MAINTENANCE OF TRAFFIC PLAN - PHASE 2B</t>
  </si>
  <si>
    <t>TRAFFIC CONTROL NOTES</t>
  </si>
  <si>
    <t>STA. 82+00 - STA. 86+00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</si>
  <si>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</si>
  <si>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</si>
  <si>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</si>
  <si>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</si>
  <si>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</si>
  <si>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</si>
  <si>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</si>
  <si>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</si>
  <si>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</si>
  <si>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</si>
  <si>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</si>
  <si>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</si>
  <si>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</si>
  <si>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</si>
  <si>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</si>
  <si>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</si>
  <si>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</si>
  <si>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</si>
  <si>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</si>
  <si>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</si>
  <si>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SJB</t>
  </si>
  <si>
    <t>Sheet Range Description</t>
  </si>
  <si>
    <t>Begin Sheet</t>
  </si>
  <si>
    <t>End Sheet</t>
  </si>
  <si>
    <t>MAINTENANCE OF TRAFFIC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</si>
  <si>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</si>
  <si>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</si>
  <si>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</si>
  <si>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</si>
  <si>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</si>
  <si>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</si>
  <si>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</si>
  <si>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 xml:space="preserve">CROSS SECTIONS </t>
  </si>
  <si>
    <t xml:space="preserve">TRAFFIC CONTROL </t>
  </si>
  <si>
    <t>STA. 77+00 - STA. 82+00</t>
  </si>
  <si>
    <t>Ramp A-B - Plan [Sheet]</t>
  </si>
  <si>
    <t>J:\20240948\ODOT\4_CUY-71-5.34\122099\400-Engineering\MOT\Sheets\122099_MP004.dgn</t>
  </si>
  <si>
    <t>pre-phase plan</t>
  </si>
  <si>
    <t>RAMP A-B STA. 77+00 TO STA. 82+00</t>
  </si>
  <si>
    <t>RAMP A-B STA. 82+00 TO STA. 86+00</t>
  </si>
  <si>
    <t>P.21</t>
  </si>
  <si>
    <t>P.22</t>
  </si>
  <si>
    <t>CLX_Ramp A-B - Plan 1 [Sheet]</t>
  </si>
  <si>
    <t>CLX_Ramp A-B - Plan 2 [Sheet]</t>
  </si>
  <si>
    <t>J:\20240948\ODOT\4_CUY-71-5.34\122099\400-Engineering\MOT\Sheets\122099_MP005.dgn</t>
  </si>
  <si>
    <t>phase 3 plan</t>
  </si>
  <si>
    <t>MAINTENANCE OF TRAFFIC PLAN - PHASE 3</t>
  </si>
  <si>
    <t>STA. 82+50.00 TO STA. 82+54+.23</t>
  </si>
  <si>
    <t>STA. 83+00.00 TO STA. 83+50.00</t>
  </si>
  <si>
    <t>STA. 84+00.00 TO STA. 85+00.00</t>
  </si>
  <si>
    <t>CLX_RW_US42 - Plan [Sheet]</t>
  </si>
  <si>
    <t>US 42 STA. 56+00 TO STA. 58+50</t>
  </si>
  <si>
    <t>P.23</t>
  </si>
  <si>
    <t>US 48 - Plan 2 [Sheet]</t>
  </si>
  <si>
    <t>Traffic Signal Plan Sheet</t>
  </si>
  <si>
    <t>TRAFFIC SIGNAL PLAN</t>
  </si>
  <si>
    <t>P.24</t>
  </si>
  <si>
    <t>JCR</t>
  </si>
  <si>
    <t>Traffic Signal Detail</t>
  </si>
  <si>
    <t>P.25</t>
  </si>
  <si>
    <t>P.26</t>
  </si>
  <si>
    <t>P.27</t>
  </si>
  <si>
    <t>J:\20240948\ODOT\4_CUY-71-5.34\122099\400-Engineering\Signals\Sheets\122099_CP001.dgn</t>
  </si>
  <si>
    <t>J:\20240948\ODOT\4_CUY-71-5.34\122099\400-Engineering\Signals\Sheets\122099_CD001.dgn</t>
  </si>
  <si>
    <t>J:\20240948\ODOT\4_CUY-71-5.34\122099\400-Engineering\Signals\Sheets\122099_CD002.dgn</t>
  </si>
  <si>
    <t>J:\20240948\ODOT\4_CUY-71-5.34\122099\400-Engineering\Signals\Sheets\122099_CD003.dgn</t>
  </si>
  <si>
    <t>J:\20240948\ODOT\4_CUY-71-5.34\122099\400-Engineering\Roadway\Sheets\122099_GP002.dgn</t>
  </si>
  <si>
    <t>Plan 2 Sheet - Resurfacing</t>
  </si>
  <si>
    <t>Ramp plan, resurfacing MOT</t>
  </si>
  <si>
    <t>P.28</t>
  </si>
  <si>
    <t>J:\20240948\ODOT\4_CUY-71-5.34\122099\400-Engineering\Drainage\Sheets\122099_DF001.dgn</t>
  </si>
  <si>
    <t>Profile Run - [SHEET]</t>
  </si>
  <si>
    <t>Drainage Profile Sheet</t>
  </si>
  <si>
    <t>Storm Sewer Profiles</t>
  </si>
  <si>
    <t>STORM SEWER PROFILES</t>
  </si>
  <si>
    <t>P.29</t>
  </si>
  <si>
    <t>TRAFFIC SIGNAL</t>
  </si>
  <si>
    <t>34 PIXELS FOR SHEET RANGE</t>
  </si>
  <si>
    <t>US 42 - Plan 1 [Sheet]</t>
  </si>
  <si>
    <t>SHEET SUB-TITLE</t>
  </si>
  <si>
    <t>US 45 - Plan 2 [Sheet]</t>
  </si>
  <si>
    <t>US 46 - Plan 2 [Sheet]</t>
  </si>
  <si>
    <t>US 47 - Plan 2 [Sheet]</t>
  </si>
  <si>
    <t>P.30</t>
  </si>
  <si>
    <t>Existing Sheet</t>
  </si>
  <si>
    <t>GUARDRAIL DETAILS</t>
  </si>
  <si>
    <t>J:\20240948\ODOT\4_CUY-71-5.34\122099\400-Engineering\Roadway\Sheets\GR-1.1 - Guardrail Details.dgn</t>
  </si>
  <si>
    <t>Sheet 1</t>
  </si>
  <si>
    <t>Guardrail Details (Rail Components)</t>
  </si>
  <si>
    <t>0</t>
  </si>
  <si>
    <t>Sheet 2</t>
  </si>
  <si>
    <t>Sheet 3</t>
  </si>
  <si>
    <t>J:\20240948\ODOT\4_CUY-71-5.34\122099\400-Engineering\Roadway\Sheets\GR-2.1 - Guardrail Type 5 and 5A.dgn</t>
  </si>
  <si>
    <t>Guardrail, Types 5 &amp; 5A</t>
  </si>
  <si>
    <t>J:\20240948\ODOT\4_CUY-71-5.34\122099\400-Engineering\Roadway\Sheets\GR-4.2 - Type T Anchor Assembly.dgn</t>
  </si>
  <si>
    <t>Type T Anchor Assembly (Foundation Tube Option)</t>
  </si>
  <si>
    <t>Guardrail Plan insert</t>
  </si>
  <si>
    <t>GR-1.1</t>
  </si>
  <si>
    <t>GR-2.1</t>
  </si>
  <si>
    <t>GR-4.2</t>
  </si>
  <si>
    <t>P.31</t>
  </si>
  <si>
    <t>P.32</t>
  </si>
  <si>
    <t>P.33</t>
  </si>
  <si>
    <t>P.34</t>
  </si>
  <si>
    <t>P.35</t>
  </si>
  <si>
    <t>P.36</t>
  </si>
  <si>
    <t>P.37</t>
  </si>
  <si>
    <t>MAINTENANCE OF TRAFFIC PLAN - PRE-PHASE 1</t>
  </si>
  <si>
    <t>MAINTENANCE OF TRAFFIC PLAN - PHASE 1 AND 2A</t>
  </si>
  <si>
    <t>RAMP A-B STA. 77+50 - STA. 84+00</t>
  </si>
  <si>
    <t>RAMP A-B STA. 84+00 TO STA. 86+00</t>
  </si>
  <si>
    <t>SHEET - PROFILE</t>
  </si>
  <si>
    <t>TRAFFIC SIGNAL DETAILS</t>
  </si>
  <si>
    <t>TRAFFIC CONTROL PLAN</t>
  </si>
  <si>
    <t>PLAN - RAMP A-B</t>
  </si>
  <si>
    <t>PLAN - RAMP A-B &amp; US 42</t>
  </si>
  <si>
    <t>PROFILE - RAMP A-B</t>
  </si>
  <si>
    <t>STA. 77+48.46 TO STA. 81+75.00</t>
  </si>
  <si>
    <t>STA. 81+75.00 TO STA. 85+95.78</t>
  </si>
  <si>
    <t>J:\20240948\ODOT\4_CUY-71-5.34\122099\400-Engineering\MOT\Sheets\122099_MP006.dgn</t>
  </si>
  <si>
    <t>MOT Phase 2B Temp Signal</t>
  </si>
  <si>
    <t xml:space="preserve">phase 2b temp signal </t>
  </si>
  <si>
    <t>J:\20240948\ODOT\4_CUY-71-5.34\122099\400-Engineering\MOT\Sheets\122099_MP007.dgn</t>
  </si>
  <si>
    <t>MOT Phase 3 Temp Signal</t>
  </si>
  <si>
    <t xml:space="preserve">phase 3 temp signal </t>
  </si>
  <si>
    <t>TEMPORARY SIGNAL PLAN</t>
  </si>
  <si>
    <t>CLX_Ramp A-B-3 - Plan 2 [Sheet]</t>
  </si>
  <si>
    <t>STA. 82+00.00 TO STA. 86+25.86</t>
  </si>
  <si>
    <t>I-71 NB EXIT RAMP &amp; US 42</t>
  </si>
  <si>
    <t>SUBSUMMARIES</t>
  </si>
  <si>
    <t>J:\20240948\ODOT\4_CUY-71-5.34\122099\400-Engineering\Roadway\Sheets\122099_GS001.dgn</t>
  </si>
  <si>
    <t>Subsummary - Roadway</t>
  </si>
  <si>
    <t>Roadway Sub-Summary Sheet</t>
  </si>
  <si>
    <t>CUY71 subsummaries</t>
  </si>
  <si>
    <t>Subsummary - Drainage</t>
  </si>
  <si>
    <t>Subsumary - Pavement</t>
  </si>
  <si>
    <t>ROADWAY SUBSUMMARY</t>
  </si>
  <si>
    <t>DRAINAGE SUBSUMMARY</t>
  </si>
  <si>
    <t>JSJ</t>
  </si>
  <si>
    <t>J:\20240948\ODOT\4_CUY-71-5.34\122099\400-Engineering\Roadway\Sheets\122099_GG001.dgn</t>
  </si>
  <si>
    <t>Roadway General Summary Sheet</t>
  </si>
  <si>
    <t>CUY71 Gensum</t>
  </si>
  <si>
    <t>PAVEMENT SUBSUMMARY</t>
  </si>
  <si>
    <t>GENERAL SUMMARY</t>
  </si>
  <si>
    <t>Sheet - Gen Note 2</t>
  </si>
  <si>
    <t>P.38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</si>
</sst>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[$-409]m/d/yy\ h:mm\ AM/PM;@"/>
  </numFmts>
  <fonts count="14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8"/>
      <name val="Tw Cen MT"/>
      <family val="2"/>
    </font>
    <font>
      <u/>
      <sz val="10"/>
      <name val="Arial"/>
      <family val="2"/>
    </font>
    <font>
      <sz val="10"/>
      <name val="Arial"/>
      <family val="2"/>
    </font>
    <font>
      <b/>
      <i/>
      <sz val="10"/>
      <color theme="9"/>
      <name val="Arial"/>
      <family val="2"/>
    </font>
    <font>
      <sz val="11"/>
      <name val="Aptos Narrow"/>
      <family val="2"/>
      <scheme val="minor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10"/>
      <name val="Arial"/>
      <family val="2"/>
    </font>
    <font>
      <sz val="10"/>
      <color indexed="10"/>
      <name val="Arial"/>
      <family val="2"/>
    </font>
    <font>
      <i/>
      <sz val="11"/>
      <name val="Calibri"/>
      <family val="2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2" fontId="5" fillId="0" borderId="1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3" fillId="0" borderId="0" xfId="0" applyFon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6FBD-BCD9-45CC-9EE6-633C78AFABFD}">
  <dimension ref="A1:AF55"/>
  <sheetViews>
    <sheetView tabSelected="1" topLeftCell="F1" workbookViewId="0">
      <pane ySplit="1" topLeftCell="A2" activePane="bottomLeft" state="frozenSplit"/>
      <selection pane="bottomLeft" activeCell="J3" sqref="J3"/>
    </sheetView>
  </sheetViews>
  <sheetFormatPr defaultRowHeight="14.25" x14ac:dyDescent="0.2"/>
  <cols>
    <col min="1" max="1" width="81" customWidth="1"/>
    <col min="2" max="2" width="27.875" bestFit="1" customWidth="1"/>
    <col min="3" max="3" width="38.25" bestFit="1" customWidth="1"/>
    <col min="4" max="4" width="19.875" bestFit="1" customWidth="1"/>
    <col min="5" max="5" width="10" customWidth="1"/>
    <col min="6" max="6" width="36.125" customWidth="1"/>
    <col min="7" max="7" width="35.375" customWidth="1"/>
    <col min="8" max="8" width="9.12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21" width="7" bestFit="1" customWidth="1"/>
    <col min="22" max="22" width="1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  <col min="31" max="31" width="10.5" bestFit="1" customWidth="1"/>
    <col min="32" max="32" width="15.75" bestFit="1" customWidth="1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71</v>
      </c>
      <c r="B2" t="s">
        <v>33</v>
      </c>
      <c r="C2" t="s">
        <v>72</v>
      </c>
      <c r="E2">
        <v>122099</v>
      </c>
      <c r="F2" t="s">
        <v>73</v>
      </c>
      <c r="G2" s="2" t="s">
        <v>36</v>
      </c>
      <c r="H2" s="2" t="s">
        <v>36</v>
      </c>
      <c r="I2" t="s">
        <v>121</v>
      </c>
      <c r="J2">
        <v>38</v>
      </c>
      <c r="K2" s="2" t="s">
        <v>36</v>
      </c>
      <c r="L2" s="2" t="s">
        <v>36</v>
      </c>
      <c r="M2" t="s">
        <v>62</v>
      </c>
      <c r="N2" s="2" t="s">
        <v>36</v>
      </c>
      <c r="O2" t="s">
        <v>141</v>
      </c>
      <c r="P2" s="4">
        <v>45915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63</v>
      </c>
      <c r="AE2" s="2" t="s">
        <v>36</v>
      </c>
      <c r="AF2" s="2" t="s">
        <v>36</v>
      </c>
    </row>
    <row r="3" spans="1:32" x14ac:dyDescent="0.2">
      <c r="A3" t="s">
        <v>74</v>
      </c>
      <c r="B3" t="s">
        <v>205</v>
      </c>
      <c r="C3" t="s">
        <v>76</v>
      </c>
      <c r="E3">
        <v>122099</v>
      </c>
      <c r="F3" t="s">
        <v>77</v>
      </c>
      <c r="G3" s="2" t="s">
        <v>36</v>
      </c>
      <c r="H3" s="2" t="s">
        <v>36</v>
      </c>
      <c r="I3" t="s">
        <v>122</v>
      </c>
      <c r="J3">
        <f>J2</f>
        <v>38</v>
      </c>
      <c r="K3" s="2" t="s">
        <v>36</v>
      </c>
      <c r="L3" s="2" t="s">
        <v>36</v>
      </c>
      <c r="M3" t="s">
        <v>62</v>
      </c>
      <c r="N3" s="2" t="s">
        <v>36</v>
      </c>
      <c r="O3" t="s">
        <v>141</v>
      </c>
      <c r="P3" s="4">
        <f>P2</f>
        <v>45915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tr">
        <f>$V$2</f>
        <v>CUY-71-5.34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s="2" t="s">
        <v>36</v>
      </c>
      <c r="AF3" s="2" t="s">
        <v>36</v>
      </c>
    </row>
    <row r="4" spans="1:32" x14ac:dyDescent="0.2">
      <c r="A4" t="s">
        <v>74</v>
      </c>
      <c r="B4" t="s">
        <v>75</v>
      </c>
      <c r="C4" t="s">
        <v>76</v>
      </c>
      <c r="E4">
        <v>122099</v>
      </c>
      <c r="F4" t="s">
        <v>77</v>
      </c>
      <c r="G4" s="2" t="s">
        <v>36</v>
      </c>
      <c r="H4" s="2" t="s">
        <v>36</v>
      </c>
      <c r="I4" t="s">
        <v>123</v>
      </c>
      <c r="J4">
        <f t="shared" ref="J4:J37" si="0">J3</f>
        <v>38</v>
      </c>
      <c r="K4" s="2" t="s">
        <v>36</v>
      </c>
      <c r="L4" s="2" t="s">
        <v>36</v>
      </c>
      <c r="M4" t="s">
        <v>62</v>
      </c>
      <c r="N4" s="2" t="s">
        <v>36</v>
      </c>
      <c r="O4" t="s">
        <v>141</v>
      </c>
      <c r="P4" s="4">
        <f t="shared" ref="P4:P37" si="1">P3</f>
        <v>45915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tr">
        <f>$V$2</f>
        <v>CUY-71-5.34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63</v>
      </c>
      <c r="AE4" s="2" t="s">
        <v>36</v>
      </c>
      <c r="AF4" s="2" t="s">
        <v>36</v>
      </c>
    </row>
    <row r="5" spans="1:32" x14ac:dyDescent="0.2">
      <c r="A5" t="s">
        <v>64</v>
      </c>
      <c r="B5" t="s">
        <v>65</v>
      </c>
      <c r="C5" t="s">
        <v>66</v>
      </c>
      <c r="E5">
        <f t="shared" ref="E5:E55" si="2">$E$2</f>
        <v>122099</v>
      </c>
      <c r="F5" t="s">
        <v>67</v>
      </c>
      <c r="G5" s="2" t="s">
        <v>36</v>
      </c>
      <c r="H5" s="2" t="s">
        <v>36</v>
      </c>
      <c r="I5" t="s">
        <v>124</v>
      </c>
      <c r="J5">
        <f t="shared" si="0"/>
        <v>38</v>
      </c>
      <c r="K5" s="2" t="s">
        <v>36</v>
      </c>
      <c r="L5" s="2" t="s">
        <v>36</v>
      </c>
      <c r="M5" t="s">
        <v>62</v>
      </c>
      <c r="N5" s="2" t="s">
        <v>36</v>
      </c>
      <c r="O5" t="s">
        <v>141</v>
      </c>
      <c r="P5" s="4">
        <f t="shared" si="1"/>
        <v>45915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tr">
        <f t="shared" ref="V5:V55" si="3">$V$2</f>
        <v>CUY-71-5.34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63</v>
      </c>
      <c r="AE5" s="2" t="s">
        <v>36</v>
      </c>
      <c r="AF5" s="2" t="s">
        <v>36</v>
      </c>
    </row>
    <row r="6" spans="1:32" x14ac:dyDescent="0.2">
      <c r="A6" s="29" t="s">
        <v>64</v>
      </c>
      <c r="B6" s="29" t="s">
        <v>265</v>
      </c>
      <c r="C6" s="29" t="s">
        <v>66</v>
      </c>
      <c r="D6" s="29"/>
      <c r="E6" s="29">
        <f t="shared" si="2"/>
        <v>122099</v>
      </c>
      <c r="F6" s="29" t="s">
        <v>67</v>
      </c>
      <c r="G6" s="30" t="s">
        <v>36</v>
      </c>
      <c r="H6" s="30" t="s">
        <v>36</v>
      </c>
      <c r="I6" s="29" t="s">
        <v>125</v>
      </c>
      <c r="J6" s="29">
        <f t="shared" si="0"/>
        <v>38</v>
      </c>
      <c r="K6" s="30" t="s">
        <v>36</v>
      </c>
      <c r="L6" s="30" t="s">
        <v>36</v>
      </c>
      <c r="M6" s="29" t="s">
        <v>62</v>
      </c>
      <c r="N6" s="30" t="s">
        <v>36</v>
      </c>
      <c r="O6" s="29" t="s">
        <v>141</v>
      </c>
      <c r="P6" s="31">
        <f t="shared" si="1"/>
        <v>45915</v>
      </c>
      <c r="Q6" s="30" t="s">
        <v>36</v>
      </c>
      <c r="R6" s="30" t="s">
        <v>36</v>
      </c>
      <c r="S6" s="30" t="s">
        <v>36</v>
      </c>
      <c r="T6" s="30" t="s">
        <v>36</v>
      </c>
      <c r="U6" s="30" t="s">
        <v>36</v>
      </c>
      <c r="V6" s="29" t="str">
        <f t="shared" si="3"/>
        <v>CUY-71-5.34</v>
      </c>
      <c r="W6" s="29"/>
      <c r="X6" s="29" t="s">
        <v>38</v>
      </c>
      <c r="Y6" s="29" t="s">
        <v>39</v>
      </c>
      <c r="Z6" s="29" t="s">
        <v>40</v>
      </c>
      <c r="AA6" s="29" t="s">
        <v>41</v>
      </c>
      <c r="AB6" s="29" t="s">
        <v>42</v>
      </c>
      <c r="AC6" s="29" t="s">
        <v>43</v>
      </c>
      <c r="AD6" s="29" t="s">
        <v>63</v>
      </c>
      <c r="AE6" s="30" t="s">
        <v>36</v>
      </c>
      <c r="AF6" s="30" t="s">
        <v>36</v>
      </c>
    </row>
    <row r="7" spans="1:32" x14ac:dyDescent="0.2">
      <c r="A7" t="s">
        <v>32</v>
      </c>
      <c r="B7" t="s">
        <v>33</v>
      </c>
      <c r="C7" t="s">
        <v>34</v>
      </c>
      <c r="E7">
        <f t="shared" si="2"/>
        <v>122099</v>
      </c>
      <c r="F7" t="s">
        <v>35</v>
      </c>
      <c r="G7" s="2" t="s">
        <v>36</v>
      </c>
      <c r="H7" s="2" t="s">
        <v>36</v>
      </c>
      <c r="I7" s="29" t="s">
        <v>126</v>
      </c>
      <c r="J7">
        <f>J5</f>
        <v>38</v>
      </c>
      <c r="K7" s="2" t="s">
        <v>36</v>
      </c>
      <c r="L7" s="2" t="s">
        <v>36</v>
      </c>
      <c r="M7" t="s">
        <v>112</v>
      </c>
      <c r="N7" s="2" t="s">
        <v>36</v>
      </c>
      <c r="O7" t="s">
        <v>113</v>
      </c>
      <c r="P7" s="31">
        <f t="shared" si="1"/>
        <v>45915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s="29" t="str">
        <f t="shared" si="3"/>
        <v>CUY-71-5.34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  <c r="AE7" s="2" t="s">
        <v>36</v>
      </c>
      <c r="AF7" s="2" t="s">
        <v>36</v>
      </c>
    </row>
    <row r="8" spans="1:32" x14ac:dyDescent="0.2">
      <c r="A8" t="s">
        <v>45</v>
      </c>
      <c r="B8" t="s">
        <v>33</v>
      </c>
      <c r="C8" t="s">
        <v>34</v>
      </c>
      <c r="E8">
        <f t="shared" si="2"/>
        <v>122099</v>
      </c>
      <c r="F8" t="s">
        <v>35</v>
      </c>
      <c r="G8" s="2" t="s">
        <v>36</v>
      </c>
      <c r="H8" s="2" t="s">
        <v>36</v>
      </c>
      <c r="I8" s="29" t="s">
        <v>127</v>
      </c>
      <c r="J8">
        <f t="shared" si="0"/>
        <v>38</v>
      </c>
      <c r="K8" s="2" t="s">
        <v>36</v>
      </c>
      <c r="L8" s="2" t="s">
        <v>36</v>
      </c>
      <c r="M8" t="s">
        <v>112</v>
      </c>
      <c r="N8" s="2" t="s">
        <v>36</v>
      </c>
      <c r="O8" t="s">
        <v>113</v>
      </c>
      <c r="P8" s="4">
        <f t="shared" si="1"/>
        <v>45915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s="29" t="str">
        <f t="shared" si="3"/>
        <v>CUY-71-5.34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s="2" t="s">
        <v>36</v>
      </c>
      <c r="AF8" s="2" t="s">
        <v>36</v>
      </c>
    </row>
    <row r="9" spans="1:32" x14ac:dyDescent="0.2">
      <c r="A9" t="s">
        <v>157</v>
      </c>
      <c r="B9" t="s">
        <v>163</v>
      </c>
      <c r="C9" t="s">
        <v>48</v>
      </c>
      <c r="D9" t="s">
        <v>158</v>
      </c>
      <c r="E9">
        <f t="shared" si="2"/>
        <v>122099</v>
      </c>
      <c r="F9" t="s">
        <v>228</v>
      </c>
      <c r="G9" t="s">
        <v>159</v>
      </c>
      <c r="H9" s="2" t="s">
        <v>36</v>
      </c>
      <c r="I9" s="29" t="s">
        <v>128</v>
      </c>
      <c r="J9">
        <f t="shared" si="0"/>
        <v>38</v>
      </c>
      <c r="K9" s="2" t="s">
        <v>36</v>
      </c>
      <c r="L9" s="2" t="s">
        <v>36</v>
      </c>
      <c r="M9" t="s">
        <v>112</v>
      </c>
      <c r="N9" s="2" t="s">
        <v>36</v>
      </c>
      <c r="O9" t="s">
        <v>113</v>
      </c>
      <c r="P9" s="4">
        <f t="shared" si="1"/>
        <v>45915</v>
      </c>
      <c r="Q9" s="2" t="s">
        <v>36</v>
      </c>
      <c r="R9" s="2" t="s">
        <v>36</v>
      </c>
      <c r="S9">
        <v>10</v>
      </c>
      <c r="T9">
        <v>20</v>
      </c>
      <c r="U9">
        <v>40</v>
      </c>
      <c r="V9" t="str">
        <f t="shared" si="3"/>
        <v>CUY-71-5.34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  <c r="AE9" s="2" t="s">
        <v>36</v>
      </c>
      <c r="AF9" s="2" t="s">
        <v>36</v>
      </c>
    </row>
    <row r="10" spans="1:32" x14ac:dyDescent="0.2">
      <c r="A10" t="s">
        <v>157</v>
      </c>
      <c r="B10" t="s">
        <v>164</v>
      </c>
      <c r="C10" t="s">
        <v>48</v>
      </c>
      <c r="D10" t="s">
        <v>158</v>
      </c>
      <c r="E10">
        <f t="shared" si="2"/>
        <v>122099</v>
      </c>
      <c r="F10" t="s">
        <v>228</v>
      </c>
      <c r="G10" t="s">
        <v>160</v>
      </c>
      <c r="H10" s="2" t="s">
        <v>36</v>
      </c>
      <c r="I10" s="29" t="s">
        <v>129</v>
      </c>
      <c r="J10">
        <f t="shared" si="0"/>
        <v>38</v>
      </c>
      <c r="K10" s="2" t="s">
        <v>36</v>
      </c>
      <c r="L10" s="2" t="s">
        <v>36</v>
      </c>
      <c r="M10" t="s">
        <v>112</v>
      </c>
      <c r="N10" s="2" t="s">
        <v>36</v>
      </c>
      <c r="O10" t="s">
        <v>113</v>
      </c>
      <c r="P10" s="4">
        <f t="shared" si="1"/>
        <v>45915</v>
      </c>
      <c r="Q10" s="2" t="s">
        <v>36</v>
      </c>
      <c r="R10" s="2" t="s">
        <v>36</v>
      </c>
      <c r="S10">
        <v>10</v>
      </c>
      <c r="T10">
        <v>20</v>
      </c>
      <c r="U10">
        <v>40</v>
      </c>
      <c r="V10" t="str">
        <f t="shared" si="3"/>
        <v>CUY-71-5.34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36</v>
      </c>
      <c r="AF10" s="2" t="s">
        <v>36</v>
      </c>
    </row>
    <row r="11" spans="1:32" x14ac:dyDescent="0.2">
      <c r="A11" t="s">
        <v>46</v>
      </c>
      <c r="B11" t="s">
        <v>47</v>
      </c>
      <c r="C11" t="s">
        <v>48</v>
      </c>
      <c r="D11" t="s">
        <v>49</v>
      </c>
      <c r="E11">
        <f t="shared" si="2"/>
        <v>122099</v>
      </c>
      <c r="F11" t="s">
        <v>229</v>
      </c>
      <c r="G11" t="s">
        <v>230</v>
      </c>
      <c r="H11" s="2" t="s">
        <v>36</v>
      </c>
      <c r="I11" s="29" t="s">
        <v>130</v>
      </c>
      <c r="J11">
        <f t="shared" si="0"/>
        <v>38</v>
      </c>
      <c r="K11" s="2" t="s">
        <v>36</v>
      </c>
      <c r="L11" s="2" t="s">
        <v>36</v>
      </c>
      <c r="M11" t="s">
        <v>112</v>
      </c>
      <c r="N11" s="2" t="s">
        <v>36</v>
      </c>
      <c r="O11" t="s">
        <v>113</v>
      </c>
      <c r="P11" s="4">
        <f t="shared" si="1"/>
        <v>45915</v>
      </c>
      <c r="Q11" s="2" t="s">
        <v>36</v>
      </c>
      <c r="R11" s="2" t="s">
        <v>36</v>
      </c>
      <c r="S11">
        <v>10</v>
      </c>
      <c r="T11">
        <v>20</v>
      </c>
      <c r="U11">
        <v>40</v>
      </c>
      <c r="V11" t="str">
        <f t="shared" si="3"/>
        <v>CUY-71-5.34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36</v>
      </c>
      <c r="AF11" s="2" t="s">
        <v>36</v>
      </c>
    </row>
    <row r="12" spans="1:32" x14ac:dyDescent="0.2">
      <c r="A12" t="s">
        <v>46</v>
      </c>
      <c r="B12" t="s">
        <v>50</v>
      </c>
      <c r="C12" t="s">
        <v>48</v>
      </c>
      <c r="D12" t="s">
        <v>49</v>
      </c>
      <c r="E12">
        <f t="shared" si="2"/>
        <v>122099</v>
      </c>
      <c r="F12" t="s">
        <v>114</v>
      </c>
      <c r="G12" t="s">
        <v>231</v>
      </c>
      <c r="H12" s="2" t="s">
        <v>36</v>
      </c>
      <c r="I12" s="29" t="s">
        <v>131</v>
      </c>
      <c r="J12">
        <f t="shared" si="0"/>
        <v>38</v>
      </c>
      <c r="K12" s="2" t="s">
        <v>36</v>
      </c>
      <c r="L12" s="2" t="s">
        <v>36</v>
      </c>
      <c r="M12" t="s">
        <v>112</v>
      </c>
      <c r="N12" s="2" t="s">
        <v>36</v>
      </c>
      <c r="O12" t="s">
        <v>113</v>
      </c>
      <c r="P12" s="4">
        <f t="shared" si="1"/>
        <v>45915</v>
      </c>
      <c r="Q12" s="2" t="s">
        <v>36</v>
      </c>
      <c r="R12" s="2" t="s">
        <v>36</v>
      </c>
      <c r="S12">
        <v>10</v>
      </c>
      <c r="T12">
        <v>20</v>
      </c>
      <c r="U12">
        <v>40</v>
      </c>
      <c r="V12" t="str">
        <f t="shared" si="3"/>
        <v>CUY-71-5.34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s="2" t="s">
        <v>36</v>
      </c>
      <c r="AF12" s="2" t="s">
        <v>36</v>
      </c>
    </row>
    <row r="13" spans="1:32" x14ac:dyDescent="0.2">
      <c r="A13" t="s">
        <v>157</v>
      </c>
      <c r="B13" t="s">
        <v>171</v>
      </c>
      <c r="C13" t="s">
        <v>48</v>
      </c>
      <c r="D13" t="s">
        <v>158</v>
      </c>
      <c r="E13">
        <f t="shared" si="2"/>
        <v>122099</v>
      </c>
      <c r="F13" t="s">
        <v>114</v>
      </c>
      <c r="G13" t="s">
        <v>172</v>
      </c>
      <c r="H13" s="2" t="s">
        <v>36</v>
      </c>
      <c r="I13" s="29" t="s">
        <v>132</v>
      </c>
      <c r="J13">
        <f t="shared" si="0"/>
        <v>38</v>
      </c>
      <c r="K13" s="2" t="s">
        <v>36</v>
      </c>
      <c r="L13" s="2" t="s">
        <v>36</v>
      </c>
      <c r="M13" t="s">
        <v>112</v>
      </c>
      <c r="N13" s="2" t="s">
        <v>36</v>
      </c>
      <c r="O13" t="s">
        <v>113</v>
      </c>
      <c r="P13" s="4">
        <f t="shared" si="1"/>
        <v>45915</v>
      </c>
      <c r="Q13" s="2" t="s">
        <v>36</v>
      </c>
      <c r="R13" s="2" t="s">
        <v>36</v>
      </c>
      <c r="S13">
        <v>10</v>
      </c>
      <c r="T13">
        <v>20</v>
      </c>
      <c r="U13">
        <v>40</v>
      </c>
      <c r="V13" t="str">
        <f t="shared" si="3"/>
        <v>CUY-71-5.34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  <c r="AE13" s="2" t="s">
        <v>36</v>
      </c>
      <c r="AF13" s="2" t="s">
        <v>36</v>
      </c>
    </row>
    <row r="14" spans="1:32" x14ac:dyDescent="0.2">
      <c r="A14" t="s">
        <v>51</v>
      </c>
      <c r="B14" t="s">
        <v>52</v>
      </c>
      <c r="C14" t="s">
        <v>48</v>
      </c>
      <c r="D14" t="s">
        <v>53</v>
      </c>
      <c r="E14">
        <f t="shared" si="2"/>
        <v>122099</v>
      </c>
      <c r="F14" t="s">
        <v>116</v>
      </c>
      <c r="G14" t="s">
        <v>117</v>
      </c>
      <c r="H14" s="2" t="s">
        <v>36</v>
      </c>
      <c r="I14" s="29" t="s">
        <v>133</v>
      </c>
      <c r="J14">
        <f t="shared" si="0"/>
        <v>38</v>
      </c>
      <c r="K14" s="2" t="s">
        <v>36</v>
      </c>
      <c r="L14" s="2" t="s">
        <v>36</v>
      </c>
      <c r="M14" t="s">
        <v>112</v>
      </c>
      <c r="N14" s="2" t="s">
        <v>36</v>
      </c>
      <c r="O14" t="s">
        <v>113</v>
      </c>
      <c r="P14" s="4">
        <f t="shared" si="1"/>
        <v>45915</v>
      </c>
      <c r="Q14" s="2" t="s">
        <v>36</v>
      </c>
      <c r="R14" s="2" t="s">
        <v>36</v>
      </c>
      <c r="S14">
        <v>10</v>
      </c>
      <c r="T14">
        <v>20</v>
      </c>
      <c r="U14">
        <v>40</v>
      </c>
      <c r="V14" t="str">
        <f t="shared" si="3"/>
        <v>CUY-71-5.34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  <c r="AE14" s="2" t="s">
        <v>36</v>
      </c>
      <c r="AF14" s="2" t="s">
        <v>36</v>
      </c>
    </row>
    <row r="15" spans="1:32" x14ac:dyDescent="0.2">
      <c r="A15" t="s">
        <v>54</v>
      </c>
      <c r="B15" t="s">
        <v>52</v>
      </c>
      <c r="C15" t="s">
        <v>48</v>
      </c>
      <c r="D15" t="s">
        <v>56</v>
      </c>
      <c r="E15">
        <f t="shared" si="2"/>
        <v>122099</v>
      </c>
      <c r="F15" t="s">
        <v>118</v>
      </c>
      <c r="G15" t="s">
        <v>115</v>
      </c>
      <c r="H15" s="2" t="s">
        <v>36</v>
      </c>
      <c r="I15" s="29" t="s">
        <v>134</v>
      </c>
      <c r="J15">
        <f t="shared" si="0"/>
        <v>38</v>
      </c>
      <c r="K15" s="2" t="s">
        <v>36</v>
      </c>
      <c r="L15" s="2" t="s">
        <v>36</v>
      </c>
      <c r="M15" t="s">
        <v>112</v>
      </c>
      <c r="N15" s="2" t="s">
        <v>36</v>
      </c>
      <c r="O15" t="s">
        <v>113</v>
      </c>
      <c r="P15" s="4">
        <f t="shared" si="1"/>
        <v>45915</v>
      </c>
      <c r="Q15" s="2" t="s">
        <v>36</v>
      </c>
      <c r="R15" s="2" t="s">
        <v>36</v>
      </c>
      <c r="S15">
        <v>10</v>
      </c>
      <c r="T15">
        <v>20</v>
      </c>
      <c r="U15">
        <v>40</v>
      </c>
      <c r="V15" t="str">
        <f t="shared" si="3"/>
        <v>CUY-71-5.34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  <c r="AE15" s="2" t="s">
        <v>36</v>
      </c>
      <c r="AF15" s="2" t="s">
        <v>36</v>
      </c>
    </row>
    <row r="16" spans="1:32" x14ac:dyDescent="0.2">
      <c r="A16" t="s">
        <v>54</v>
      </c>
      <c r="B16" t="s">
        <v>55</v>
      </c>
      <c r="C16" t="s">
        <v>48</v>
      </c>
      <c r="D16" t="s">
        <v>56</v>
      </c>
      <c r="E16">
        <f t="shared" si="2"/>
        <v>122099</v>
      </c>
      <c r="F16" t="s">
        <v>118</v>
      </c>
      <c r="G16" t="s">
        <v>231</v>
      </c>
      <c r="H16" s="2" t="s">
        <v>36</v>
      </c>
      <c r="I16" s="29" t="s">
        <v>135</v>
      </c>
      <c r="J16">
        <f t="shared" si="0"/>
        <v>38</v>
      </c>
      <c r="K16" s="2" t="s">
        <v>36</v>
      </c>
      <c r="L16" s="2" t="s">
        <v>36</v>
      </c>
      <c r="M16" t="s">
        <v>112</v>
      </c>
      <c r="N16" s="2" t="s">
        <v>36</v>
      </c>
      <c r="O16" t="s">
        <v>113</v>
      </c>
      <c r="P16" s="4">
        <f t="shared" si="1"/>
        <v>45915</v>
      </c>
      <c r="Q16" s="2" t="s">
        <v>36</v>
      </c>
      <c r="R16" s="2" t="s">
        <v>36</v>
      </c>
      <c r="S16">
        <v>10</v>
      </c>
      <c r="T16">
        <v>20</v>
      </c>
      <c r="U16">
        <v>40</v>
      </c>
      <c r="V16" t="str">
        <f t="shared" si="3"/>
        <v>CUY-71-5.34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  <c r="AE16" s="2" t="s">
        <v>36</v>
      </c>
      <c r="AF16" s="2" t="s">
        <v>36</v>
      </c>
    </row>
    <row r="17" spans="1:32" x14ac:dyDescent="0.2">
      <c r="A17" t="s">
        <v>240</v>
      </c>
      <c r="B17" t="s">
        <v>163</v>
      </c>
      <c r="C17" t="s">
        <v>241</v>
      </c>
      <c r="D17" t="s">
        <v>242</v>
      </c>
      <c r="E17">
        <f t="shared" si="2"/>
        <v>122099</v>
      </c>
      <c r="F17" t="s">
        <v>118</v>
      </c>
      <c r="G17" t="s">
        <v>246</v>
      </c>
      <c r="H17" s="2" t="s">
        <v>36</v>
      </c>
      <c r="I17" s="29" t="s">
        <v>136</v>
      </c>
      <c r="J17">
        <f t="shared" si="0"/>
        <v>38</v>
      </c>
      <c r="K17" s="2" t="s">
        <v>36</v>
      </c>
      <c r="L17" s="2" t="s">
        <v>36</v>
      </c>
      <c r="M17" t="s">
        <v>178</v>
      </c>
      <c r="N17" s="2" t="s">
        <v>36</v>
      </c>
      <c r="O17" t="s">
        <v>113</v>
      </c>
      <c r="P17" s="4">
        <f t="shared" si="1"/>
        <v>45915</v>
      </c>
      <c r="Q17" s="2" t="s">
        <v>36</v>
      </c>
      <c r="R17" s="2" t="s">
        <v>36</v>
      </c>
      <c r="S17">
        <v>10</v>
      </c>
      <c r="T17">
        <v>20</v>
      </c>
      <c r="U17">
        <v>40</v>
      </c>
      <c r="V17" t="str">
        <f t="shared" si="3"/>
        <v>CUY-71-5.34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  <c r="AE17" s="2" t="s">
        <v>36</v>
      </c>
      <c r="AF17" s="2" t="s">
        <v>36</v>
      </c>
    </row>
    <row r="18" spans="1:32" x14ac:dyDescent="0.2">
      <c r="A18" t="s">
        <v>165</v>
      </c>
      <c r="B18" t="s">
        <v>163</v>
      </c>
      <c r="C18" t="s">
        <v>48</v>
      </c>
      <c r="D18" t="s">
        <v>166</v>
      </c>
      <c r="E18">
        <f t="shared" si="2"/>
        <v>122099</v>
      </c>
      <c r="F18" t="s">
        <v>167</v>
      </c>
      <c r="G18" t="s">
        <v>159</v>
      </c>
      <c r="H18" s="2" t="s">
        <v>36</v>
      </c>
      <c r="I18" s="29" t="s">
        <v>137</v>
      </c>
      <c r="J18">
        <f>J16</f>
        <v>38</v>
      </c>
      <c r="K18" s="2" t="s">
        <v>36</v>
      </c>
      <c r="L18" s="2" t="s">
        <v>36</v>
      </c>
      <c r="M18" t="s">
        <v>112</v>
      </c>
      <c r="N18" s="2" t="s">
        <v>36</v>
      </c>
      <c r="O18" t="s">
        <v>113</v>
      </c>
      <c r="P18" s="4">
        <f>P16</f>
        <v>45915</v>
      </c>
      <c r="Q18" s="2" t="s">
        <v>36</v>
      </c>
      <c r="R18" s="2" t="s">
        <v>36</v>
      </c>
      <c r="S18">
        <v>10</v>
      </c>
      <c r="T18">
        <v>20</v>
      </c>
      <c r="U18">
        <v>40</v>
      </c>
      <c r="V18" t="str">
        <f t="shared" si="3"/>
        <v>CUY-71-5.34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44</v>
      </c>
      <c r="AE18" s="2" t="s">
        <v>36</v>
      </c>
      <c r="AF18" s="2" t="s">
        <v>36</v>
      </c>
    </row>
    <row r="19" spans="1:32" x14ac:dyDescent="0.2">
      <c r="A19" t="s">
        <v>165</v>
      </c>
      <c r="B19" t="s">
        <v>164</v>
      </c>
      <c r="C19" t="s">
        <v>48</v>
      </c>
      <c r="D19" t="s">
        <v>166</v>
      </c>
      <c r="E19">
        <f t="shared" si="2"/>
        <v>122099</v>
      </c>
      <c r="F19" t="s">
        <v>167</v>
      </c>
      <c r="G19" t="s">
        <v>160</v>
      </c>
      <c r="H19" s="2" t="s">
        <v>36</v>
      </c>
      <c r="I19" s="29" t="s">
        <v>138</v>
      </c>
      <c r="J19">
        <f t="shared" si="0"/>
        <v>38</v>
      </c>
      <c r="K19" s="2" t="s">
        <v>36</v>
      </c>
      <c r="L19" s="2" t="s">
        <v>36</v>
      </c>
      <c r="M19" t="s">
        <v>112</v>
      </c>
      <c r="N19" s="2" t="s">
        <v>36</v>
      </c>
      <c r="O19" t="s">
        <v>113</v>
      </c>
      <c r="P19" s="4">
        <f t="shared" si="1"/>
        <v>45915</v>
      </c>
      <c r="Q19" s="2" t="s">
        <v>36</v>
      </c>
      <c r="R19" s="2" t="s">
        <v>36</v>
      </c>
      <c r="S19">
        <v>10</v>
      </c>
      <c r="T19">
        <v>20</v>
      </c>
      <c r="U19">
        <v>40</v>
      </c>
      <c r="V19" t="str">
        <f t="shared" si="3"/>
        <v>CUY-71-5.34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44</v>
      </c>
      <c r="AE19" s="2" t="s">
        <v>36</v>
      </c>
      <c r="AF19" s="2" t="s">
        <v>36</v>
      </c>
    </row>
    <row r="20" spans="1:32" x14ac:dyDescent="0.2">
      <c r="A20" t="s">
        <v>243</v>
      </c>
      <c r="B20" t="s">
        <v>247</v>
      </c>
      <c r="C20" t="s">
        <v>244</v>
      </c>
      <c r="D20" t="s">
        <v>245</v>
      </c>
      <c r="E20">
        <f t="shared" si="2"/>
        <v>122099</v>
      </c>
      <c r="F20" t="s">
        <v>167</v>
      </c>
      <c r="G20" t="s">
        <v>246</v>
      </c>
      <c r="H20" s="2" t="s">
        <v>36</v>
      </c>
      <c r="I20" s="29" t="s">
        <v>139</v>
      </c>
      <c r="J20">
        <f t="shared" si="0"/>
        <v>38</v>
      </c>
      <c r="K20" s="2" t="s">
        <v>36</v>
      </c>
      <c r="L20" s="2" t="s">
        <v>36</v>
      </c>
      <c r="M20" t="s">
        <v>178</v>
      </c>
      <c r="N20" s="2" t="s">
        <v>36</v>
      </c>
      <c r="O20" t="s">
        <v>113</v>
      </c>
      <c r="P20" s="4">
        <f t="shared" si="1"/>
        <v>45915</v>
      </c>
      <c r="Q20" s="2" t="s">
        <v>36</v>
      </c>
      <c r="R20" s="2" t="s">
        <v>36</v>
      </c>
      <c r="S20">
        <v>10</v>
      </c>
      <c r="T20">
        <v>20</v>
      </c>
      <c r="U20">
        <v>40</v>
      </c>
      <c r="V20" t="str">
        <f t="shared" si="3"/>
        <v>CUY-71-5.34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44</v>
      </c>
      <c r="AE20" s="2" t="s">
        <v>36</v>
      </c>
      <c r="AF20" s="2" t="s">
        <v>36</v>
      </c>
    </row>
    <row r="21" spans="1:32" x14ac:dyDescent="0.2">
      <c r="A21" t="s">
        <v>260</v>
      </c>
      <c r="B21" t="s">
        <v>33</v>
      </c>
      <c r="C21" t="s">
        <v>261</v>
      </c>
      <c r="D21" t="s">
        <v>262</v>
      </c>
      <c r="E21">
        <f t="shared" si="2"/>
        <v>122099</v>
      </c>
      <c r="F21" t="s">
        <v>264</v>
      </c>
      <c r="G21" s="2" t="s">
        <v>36</v>
      </c>
      <c r="H21" s="2" t="s">
        <v>36</v>
      </c>
      <c r="I21" s="29" t="s">
        <v>140</v>
      </c>
      <c r="J21">
        <f t="shared" si="0"/>
        <v>38</v>
      </c>
      <c r="K21" s="2" t="s">
        <v>36</v>
      </c>
      <c r="L21" s="2" t="s">
        <v>36</v>
      </c>
      <c r="M21" t="s">
        <v>259</v>
      </c>
      <c r="N21" s="2" t="s">
        <v>36</v>
      </c>
      <c r="O21" t="s">
        <v>141</v>
      </c>
      <c r="P21" s="4">
        <f t="shared" si="1"/>
        <v>45915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tr">
        <f t="shared" si="3"/>
        <v>CUY-71-5.34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63</v>
      </c>
      <c r="AE21" s="2" t="s">
        <v>36</v>
      </c>
      <c r="AF21" s="2" t="s">
        <v>36</v>
      </c>
    </row>
    <row r="22" spans="1:32" x14ac:dyDescent="0.2">
      <c r="A22" t="s">
        <v>251</v>
      </c>
      <c r="B22" t="s">
        <v>252</v>
      </c>
      <c r="C22" t="s">
        <v>253</v>
      </c>
      <c r="D22" t="s">
        <v>254</v>
      </c>
      <c r="E22">
        <f t="shared" si="2"/>
        <v>122099</v>
      </c>
      <c r="F22" t="s">
        <v>257</v>
      </c>
      <c r="G22" s="2" t="s">
        <v>36</v>
      </c>
      <c r="H22" s="2" t="s">
        <v>36</v>
      </c>
      <c r="I22" s="29" t="s">
        <v>161</v>
      </c>
      <c r="J22">
        <f t="shared" si="0"/>
        <v>38</v>
      </c>
      <c r="K22" s="2" t="s">
        <v>36</v>
      </c>
      <c r="L22" s="2" t="s">
        <v>36</v>
      </c>
      <c r="M22" t="s">
        <v>259</v>
      </c>
      <c r="N22" s="2" t="s">
        <v>36</v>
      </c>
      <c r="O22" t="s">
        <v>141</v>
      </c>
      <c r="P22" s="4">
        <f t="shared" si="1"/>
        <v>45915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tr">
        <f t="shared" si="3"/>
        <v>CUY-71-5.34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63</v>
      </c>
      <c r="AE22" s="2" t="s">
        <v>36</v>
      </c>
      <c r="AF22" s="2" t="s">
        <v>36</v>
      </c>
    </row>
    <row r="23" spans="1:32" x14ac:dyDescent="0.2">
      <c r="A23" t="s">
        <v>251</v>
      </c>
      <c r="B23" t="s">
        <v>256</v>
      </c>
      <c r="C23" t="s">
        <v>253</v>
      </c>
      <c r="D23" t="s">
        <v>254</v>
      </c>
      <c r="E23">
        <f t="shared" si="2"/>
        <v>122099</v>
      </c>
      <c r="F23" t="s">
        <v>263</v>
      </c>
      <c r="G23" s="2" t="s">
        <v>36</v>
      </c>
      <c r="H23" s="2" t="s">
        <v>36</v>
      </c>
      <c r="I23" s="29" t="s">
        <v>162</v>
      </c>
      <c r="J23">
        <f t="shared" si="0"/>
        <v>38</v>
      </c>
      <c r="K23" s="2" t="s">
        <v>36</v>
      </c>
      <c r="L23" s="2" t="s">
        <v>36</v>
      </c>
      <c r="M23" t="s">
        <v>259</v>
      </c>
      <c r="N23" s="2" t="s">
        <v>36</v>
      </c>
      <c r="O23" t="s">
        <v>141</v>
      </c>
      <c r="P23" s="4">
        <f t="shared" si="1"/>
        <v>45915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tr">
        <f t="shared" si="3"/>
        <v>CUY-71-5.34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63</v>
      </c>
      <c r="AE23" s="2" t="s">
        <v>36</v>
      </c>
      <c r="AF23" s="2" t="s">
        <v>36</v>
      </c>
    </row>
    <row r="24" spans="1:32" x14ac:dyDescent="0.2">
      <c r="A24" t="s">
        <v>251</v>
      </c>
      <c r="B24" t="s">
        <v>255</v>
      </c>
      <c r="C24" t="s">
        <v>253</v>
      </c>
      <c r="D24" t="s">
        <v>254</v>
      </c>
      <c r="E24">
        <f t="shared" si="2"/>
        <v>122099</v>
      </c>
      <c r="F24" t="s">
        <v>258</v>
      </c>
      <c r="G24" s="2" t="s">
        <v>36</v>
      </c>
      <c r="H24" s="2" t="s">
        <v>36</v>
      </c>
      <c r="I24" s="29" t="s">
        <v>173</v>
      </c>
      <c r="J24">
        <f t="shared" si="0"/>
        <v>38</v>
      </c>
      <c r="K24" s="2" t="s">
        <v>36</v>
      </c>
      <c r="L24" s="2" t="s">
        <v>36</v>
      </c>
      <c r="M24" t="s">
        <v>259</v>
      </c>
      <c r="N24" s="2" t="s">
        <v>36</v>
      </c>
      <c r="O24" t="s">
        <v>141</v>
      </c>
      <c r="P24" s="4">
        <f t="shared" si="1"/>
        <v>45915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tr">
        <f t="shared" si="3"/>
        <v>CUY-71-5.34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  <c r="AE24" s="2" t="s">
        <v>36</v>
      </c>
      <c r="AF24" s="2" t="s">
        <v>36</v>
      </c>
    </row>
    <row r="25" spans="1:32" x14ac:dyDescent="0.2">
      <c r="A25" t="s">
        <v>187</v>
      </c>
      <c r="B25" t="s">
        <v>188</v>
      </c>
      <c r="C25" t="s">
        <v>69</v>
      </c>
      <c r="D25" t="s">
        <v>189</v>
      </c>
      <c r="E25">
        <v>122099</v>
      </c>
      <c r="F25" t="s">
        <v>235</v>
      </c>
      <c r="G25" t="s">
        <v>238</v>
      </c>
      <c r="H25" s="2" t="s">
        <v>36</v>
      </c>
      <c r="I25" s="29" t="s">
        <v>177</v>
      </c>
      <c r="J25">
        <f t="shared" si="0"/>
        <v>38</v>
      </c>
      <c r="K25" s="2" t="s">
        <v>36</v>
      </c>
      <c r="L25" s="2" t="s">
        <v>36</v>
      </c>
      <c r="M25" t="s">
        <v>62</v>
      </c>
      <c r="N25" s="2" t="s">
        <v>36</v>
      </c>
      <c r="O25" t="s">
        <v>141</v>
      </c>
      <c r="P25" s="4">
        <f>P19</f>
        <v>45915</v>
      </c>
      <c r="Q25" s="2" t="s">
        <v>36</v>
      </c>
      <c r="R25" s="2" t="s">
        <v>36</v>
      </c>
      <c r="S25">
        <v>10</v>
      </c>
      <c r="T25">
        <v>20</v>
      </c>
      <c r="U25">
        <v>40</v>
      </c>
      <c r="V25" t="str">
        <f t="shared" si="3"/>
        <v>CUY-71-5.34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  <c r="AE25" s="2" t="s">
        <v>36</v>
      </c>
      <c r="AF25" s="2" t="s">
        <v>36</v>
      </c>
    </row>
    <row r="26" spans="1:32" x14ac:dyDescent="0.2">
      <c r="A26" t="s">
        <v>68</v>
      </c>
      <c r="B26" t="s">
        <v>58</v>
      </c>
      <c r="C26" t="s">
        <v>69</v>
      </c>
      <c r="E26">
        <f t="shared" si="2"/>
        <v>122099</v>
      </c>
      <c r="F26" t="s">
        <v>236</v>
      </c>
      <c r="G26" t="s">
        <v>239</v>
      </c>
      <c r="H26" s="2" t="s">
        <v>36</v>
      </c>
      <c r="I26" s="29" t="s">
        <v>180</v>
      </c>
      <c r="J26">
        <f t="shared" si="0"/>
        <v>38</v>
      </c>
      <c r="K26" s="2" t="s">
        <v>36</v>
      </c>
      <c r="L26" s="2" t="s">
        <v>36</v>
      </c>
      <c r="M26" t="s">
        <v>62</v>
      </c>
      <c r="N26" s="2" t="s">
        <v>36</v>
      </c>
      <c r="O26" t="s">
        <v>141</v>
      </c>
      <c r="P26" s="4">
        <f t="shared" si="1"/>
        <v>45915</v>
      </c>
      <c r="Q26" s="2" t="s">
        <v>36</v>
      </c>
      <c r="R26" s="2" t="s">
        <v>36</v>
      </c>
      <c r="S26">
        <v>10</v>
      </c>
      <c r="T26">
        <v>20</v>
      </c>
      <c r="U26">
        <v>40</v>
      </c>
      <c r="V26" t="str">
        <f t="shared" si="3"/>
        <v>CUY-71-5.34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63</v>
      </c>
      <c r="AE26" s="2" t="s">
        <v>36</v>
      </c>
      <c r="AF26" s="2" t="s">
        <v>36</v>
      </c>
    </row>
    <row r="27" spans="1:32" x14ac:dyDescent="0.2">
      <c r="A27" t="s">
        <v>68</v>
      </c>
      <c r="B27" t="s">
        <v>232</v>
      </c>
      <c r="C27" t="s">
        <v>69</v>
      </c>
      <c r="E27">
        <f t="shared" si="2"/>
        <v>122099</v>
      </c>
      <c r="F27" t="s">
        <v>237</v>
      </c>
      <c r="G27" t="s">
        <v>248</v>
      </c>
      <c r="H27" s="2" t="s">
        <v>36</v>
      </c>
      <c r="I27" s="29" t="s">
        <v>181</v>
      </c>
      <c r="J27">
        <f t="shared" si="0"/>
        <v>38</v>
      </c>
      <c r="K27" s="2" t="s">
        <v>36</v>
      </c>
      <c r="L27" s="2" t="s">
        <v>36</v>
      </c>
      <c r="M27" t="s">
        <v>62</v>
      </c>
      <c r="N27" s="2" t="s">
        <v>36</v>
      </c>
      <c r="O27" t="s">
        <v>141</v>
      </c>
      <c r="P27" s="4">
        <f t="shared" si="1"/>
        <v>45915</v>
      </c>
      <c r="Q27" s="2" t="s">
        <v>36</v>
      </c>
      <c r="R27" s="2" t="s">
        <v>36</v>
      </c>
      <c r="S27" s="2" t="s">
        <v>36</v>
      </c>
      <c r="T27" s="2" t="s">
        <v>36</v>
      </c>
      <c r="U27" s="2" t="s">
        <v>36</v>
      </c>
      <c r="V27" t="str">
        <f t="shared" si="3"/>
        <v>CUY-71-5.34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44</v>
      </c>
      <c r="AE27" s="2" t="s">
        <v>36</v>
      </c>
      <c r="AF27" s="2" t="s">
        <v>36</v>
      </c>
    </row>
    <row r="28" spans="1:32" x14ac:dyDescent="0.2">
      <c r="A28" t="s">
        <v>78</v>
      </c>
      <c r="B28" t="s">
        <v>79</v>
      </c>
      <c r="C28" t="s">
        <v>80</v>
      </c>
      <c r="E28">
        <f t="shared" si="2"/>
        <v>122099</v>
      </c>
      <c r="F28" t="s">
        <v>81</v>
      </c>
      <c r="G28" t="s">
        <v>168</v>
      </c>
      <c r="H28" s="2" t="s">
        <v>36</v>
      </c>
      <c r="I28" s="29" t="s">
        <v>182</v>
      </c>
      <c r="J28">
        <f t="shared" si="0"/>
        <v>38</v>
      </c>
      <c r="K28" s="2" t="s">
        <v>36</v>
      </c>
      <c r="L28" s="2" t="s">
        <v>36</v>
      </c>
      <c r="M28" t="s">
        <v>62</v>
      </c>
      <c r="N28" s="2" t="s">
        <v>36</v>
      </c>
      <c r="O28" t="s">
        <v>141</v>
      </c>
      <c r="P28" s="4">
        <f t="shared" si="1"/>
        <v>45915</v>
      </c>
      <c r="Q28" s="2" t="s">
        <v>36</v>
      </c>
      <c r="R28" s="2" t="s">
        <v>36</v>
      </c>
      <c r="S28" s="2" t="s">
        <v>36</v>
      </c>
      <c r="T28" s="2" t="s">
        <v>36</v>
      </c>
      <c r="U28" s="2" t="s">
        <v>36</v>
      </c>
      <c r="V28" t="str">
        <f t="shared" si="3"/>
        <v>CUY-71-5.34</v>
      </c>
      <c r="X28" t="s">
        <v>38</v>
      </c>
      <c r="Y28" t="s">
        <v>39</v>
      </c>
      <c r="Z28" t="s">
        <v>40</v>
      </c>
      <c r="AA28" t="s">
        <v>41</v>
      </c>
      <c r="AB28" t="s">
        <v>42</v>
      </c>
      <c r="AC28" t="s">
        <v>43</v>
      </c>
      <c r="AD28" t="s">
        <v>44</v>
      </c>
      <c r="AE28" s="2" t="s">
        <v>36</v>
      </c>
      <c r="AF28" s="2" t="s">
        <v>36</v>
      </c>
    </row>
    <row r="29" spans="1:32" x14ac:dyDescent="0.2">
      <c r="A29" t="s">
        <v>78</v>
      </c>
      <c r="B29" t="s">
        <v>82</v>
      </c>
      <c r="C29" t="s">
        <v>80</v>
      </c>
      <c r="E29">
        <f t="shared" si="2"/>
        <v>122099</v>
      </c>
      <c r="F29" t="s">
        <v>81</v>
      </c>
      <c r="G29" t="s">
        <v>169</v>
      </c>
      <c r="H29" s="2" t="s">
        <v>36</v>
      </c>
      <c r="I29" s="29" t="s">
        <v>190</v>
      </c>
      <c r="J29">
        <f t="shared" si="0"/>
        <v>38</v>
      </c>
      <c r="K29" s="2" t="s">
        <v>36</v>
      </c>
      <c r="L29" s="2" t="s">
        <v>36</v>
      </c>
      <c r="M29" t="s">
        <v>62</v>
      </c>
      <c r="N29" s="2" t="s">
        <v>36</v>
      </c>
      <c r="O29" t="s">
        <v>141</v>
      </c>
      <c r="P29" s="4">
        <f t="shared" si="1"/>
        <v>45915</v>
      </c>
      <c r="Q29" s="2" t="s">
        <v>36</v>
      </c>
      <c r="R29" s="2" t="s">
        <v>36</v>
      </c>
      <c r="S29" s="2" t="s">
        <v>36</v>
      </c>
      <c r="T29" s="2" t="s">
        <v>36</v>
      </c>
      <c r="U29" s="2" t="s">
        <v>36</v>
      </c>
      <c r="V29" t="str">
        <f t="shared" si="3"/>
        <v>CUY-71-5.34</v>
      </c>
      <c r="X29" t="s">
        <v>38</v>
      </c>
      <c r="Y29" t="s">
        <v>39</v>
      </c>
      <c r="Z29" t="s">
        <v>40</v>
      </c>
      <c r="AA29" t="s">
        <v>41</v>
      </c>
      <c r="AB29" t="s">
        <v>42</v>
      </c>
      <c r="AC29" t="s">
        <v>43</v>
      </c>
      <c r="AD29" t="s">
        <v>63</v>
      </c>
      <c r="AE29" s="2" t="s">
        <v>36</v>
      </c>
      <c r="AF29" s="2" t="s">
        <v>36</v>
      </c>
    </row>
    <row r="30" spans="1:32" x14ac:dyDescent="0.2">
      <c r="A30" t="s">
        <v>78</v>
      </c>
      <c r="B30" t="s">
        <v>83</v>
      </c>
      <c r="C30" t="s">
        <v>80</v>
      </c>
      <c r="E30">
        <f t="shared" si="2"/>
        <v>122099</v>
      </c>
      <c r="F30" t="s">
        <v>81</v>
      </c>
      <c r="G30" t="s">
        <v>170</v>
      </c>
      <c r="H30" s="2" t="s">
        <v>36</v>
      </c>
      <c r="I30" s="29" t="s">
        <v>196</v>
      </c>
      <c r="J30">
        <f t="shared" si="0"/>
        <v>38</v>
      </c>
      <c r="K30" s="2" t="s">
        <v>36</v>
      </c>
      <c r="L30" s="2" t="s">
        <v>36</v>
      </c>
      <c r="M30" t="s">
        <v>62</v>
      </c>
      <c r="N30" s="2" t="s">
        <v>36</v>
      </c>
      <c r="O30" t="s">
        <v>141</v>
      </c>
      <c r="P30" s="4">
        <f t="shared" si="1"/>
        <v>45915</v>
      </c>
      <c r="Q30" s="2" t="s">
        <v>36</v>
      </c>
      <c r="R30" s="2" t="s">
        <v>36</v>
      </c>
      <c r="S30" s="2" t="s">
        <v>36</v>
      </c>
      <c r="T30" s="2" t="s">
        <v>36</v>
      </c>
      <c r="U30" s="2" t="s">
        <v>36</v>
      </c>
      <c r="V30" t="str">
        <f t="shared" si="3"/>
        <v>CUY-71-5.34</v>
      </c>
      <c r="X30" t="s">
        <v>38</v>
      </c>
      <c r="Y30" t="s">
        <v>39</v>
      </c>
      <c r="Z30" t="s">
        <v>40</v>
      </c>
      <c r="AA30" t="s">
        <v>41</v>
      </c>
      <c r="AB30" t="s">
        <v>42</v>
      </c>
      <c r="AC30" t="s">
        <v>43</v>
      </c>
      <c r="AD30" t="s">
        <v>63</v>
      </c>
      <c r="AE30" s="2" t="s">
        <v>36</v>
      </c>
      <c r="AF30" s="2" t="s">
        <v>36</v>
      </c>
    </row>
    <row r="31" spans="1:32" x14ac:dyDescent="0.2">
      <c r="A31" t="s">
        <v>57</v>
      </c>
      <c r="B31" t="s">
        <v>58</v>
      </c>
      <c r="C31" t="s">
        <v>59</v>
      </c>
      <c r="E31">
        <f t="shared" si="2"/>
        <v>122099</v>
      </c>
      <c r="F31" t="s">
        <v>60</v>
      </c>
      <c r="G31" t="s">
        <v>61</v>
      </c>
      <c r="H31" s="2" t="s">
        <v>36</v>
      </c>
      <c r="I31" s="29" t="s">
        <v>204</v>
      </c>
      <c r="J31">
        <f t="shared" si="0"/>
        <v>38</v>
      </c>
      <c r="K31" s="2" t="s">
        <v>36</v>
      </c>
      <c r="L31" s="2" t="s">
        <v>36</v>
      </c>
      <c r="M31" t="s">
        <v>62</v>
      </c>
      <c r="N31" s="2" t="s">
        <v>36</v>
      </c>
      <c r="O31" t="s">
        <v>141</v>
      </c>
      <c r="P31" s="4">
        <f t="shared" si="1"/>
        <v>45915</v>
      </c>
      <c r="Q31" s="2" t="s">
        <v>36</v>
      </c>
      <c r="R31" s="2" t="s">
        <v>36</v>
      </c>
      <c r="S31">
        <v>10</v>
      </c>
      <c r="T31">
        <v>20</v>
      </c>
      <c r="U31">
        <v>40</v>
      </c>
      <c r="V31" t="str">
        <f t="shared" si="3"/>
        <v>CUY-71-5.34</v>
      </c>
      <c r="X31" t="s">
        <v>38</v>
      </c>
      <c r="Y31" t="s">
        <v>39</v>
      </c>
      <c r="Z31" t="s">
        <v>40</v>
      </c>
      <c r="AA31" t="s">
        <v>41</v>
      </c>
      <c r="AB31" t="s">
        <v>42</v>
      </c>
      <c r="AC31" t="s">
        <v>43</v>
      </c>
      <c r="AD31" t="s">
        <v>63</v>
      </c>
      <c r="AE31" s="2" t="s">
        <v>36</v>
      </c>
      <c r="AF31" s="2" t="s">
        <v>36</v>
      </c>
    </row>
    <row r="32" spans="1:32" x14ac:dyDescent="0.2">
      <c r="A32" t="s">
        <v>191</v>
      </c>
      <c r="B32" t="s">
        <v>192</v>
      </c>
      <c r="C32" t="s">
        <v>193</v>
      </c>
      <c r="D32" t="s">
        <v>194</v>
      </c>
      <c r="E32">
        <f t="shared" si="2"/>
        <v>122099</v>
      </c>
      <c r="F32" t="s">
        <v>195</v>
      </c>
      <c r="G32" s="2" t="s">
        <v>36</v>
      </c>
      <c r="H32" s="2" t="s">
        <v>36</v>
      </c>
      <c r="I32" s="29" t="s">
        <v>221</v>
      </c>
      <c r="J32">
        <f t="shared" si="0"/>
        <v>38</v>
      </c>
      <c r="K32" s="2" t="s">
        <v>36</v>
      </c>
      <c r="L32" s="2" t="s">
        <v>36</v>
      </c>
      <c r="M32" t="s">
        <v>62</v>
      </c>
      <c r="N32" s="2" t="s">
        <v>36</v>
      </c>
      <c r="O32" t="s">
        <v>141</v>
      </c>
      <c r="P32" s="4">
        <f t="shared" si="1"/>
        <v>45915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tr">
        <f t="shared" si="3"/>
        <v>CUY-71-5.34</v>
      </c>
      <c r="X32" t="s">
        <v>38</v>
      </c>
      <c r="Y32" t="s">
        <v>39</v>
      </c>
      <c r="Z32" t="s">
        <v>40</v>
      </c>
      <c r="AA32" t="s">
        <v>41</v>
      </c>
      <c r="AB32" t="s">
        <v>42</v>
      </c>
      <c r="AC32" t="s">
        <v>43</v>
      </c>
      <c r="AD32" t="s">
        <v>63</v>
      </c>
      <c r="AE32" s="2" t="s">
        <v>36</v>
      </c>
      <c r="AF32" s="2" t="s">
        <v>36</v>
      </c>
    </row>
    <row r="33" spans="1:32" x14ac:dyDescent="0.2">
      <c r="A33" t="s">
        <v>85</v>
      </c>
      <c r="B33" t="s">
        <v>33</v>
      </c>
      <c r="C33" t="s">
        <v>86</v>
      </c>
      <c r="D33" t="s">
        <v>87</v>
      </c>
      <c r="E33">
        <f t="shared" si="2"/>
        <v>122099</v>
      </c>
      <c r="F33" t="s">
        <v>119</v>
      </c>
      <c r="G33" s="2" t="s">
        <v>36</v>
      </c>
      <c r="H33" s="2" t="s">
        <v>36</v>
      </c>
      <c r="I33" s="29" t="s">
        <v>222</v>
      </c>
      <c r="J33">
        <f>J55</f>
        <v>38</v>
      </c>
      <c r="K33" s="2" t="s">
        <v>36</v>
      </c>
      <c r="L33" s="2" t="s">
        <v>36</v>
      </c>
      <c r="M33" t="s">
        <v>112</v>
      </c>
      <c r="N33" s="2" t="s">
        <v>36</v>
      </c>
      <c r="O33" t="s">
        <v>113</v>
      </c>
      <c r="P33" s="4">
        <f>P55</f>
        <v>45915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tr">
        <f t="shared" si="3"/>
        <v>CUY-71-5.34</v>
      </c>
      <c r="X33" t="s">
        <v>38</v>
      </c>
      <c r="Y33" t="s">
        <v>39</v>
      </c>
      <c r="Z33" t="s">
        <v>40</v>
      </c>
      <c r="AA33" t="s">
        <v>41</v>
      </c>
      <c r="AB33" t="s">
        <v>42</v>
      </c>
      <c r="AC33" t="s">
        <v>43</v>
      </c>
      <c r="AD33" t="s">
        <v>44</v>
      </c>
      <c r="AE33" s="2" t="s">
        <v>36</v>
      </c>
      <c r="AF33" s="2" t="s">
        <v>36</v>
      </c>
    </row>
    <row r="34" spans="1:32" x14ac:dyDescent="0.2">
      <c r="A34" t="s">
        <v>88</v>
      </c>
      <c r="B34" t="s">
        <v>156</v>
      </c>
      <c r="C34" t="s">
        <v>89</v>
      </c>
      <c r="D34" t="s">
        <v>90</v>
      </c>
      <c r="E34">
        <f t="shared" si="2"/>
        <v>122099</v>
      </c>
      <c r="F34" t="s">
        <v>234</v>
      </c>
      <c r="G34" t="s">
        <v>155</v>
      </c>
      <c r="H34" s="2" t="s">
        <v>36</v>
      </c>
      <c r="I34" s="29" t="s">
        <v>223</v>
      </c>
      <c r="J34">
        <f t="shared" si="0"/>
        <v>38</v>
      </c>
      <c r="K34" s="2" t="s">
        <v>36</v>
      </c>
      <c r="L34" s="2" t="s">
        <v>36</v>
      </c>
      <c r="M34" t="s">
        <v>112</v>
      </c>
      <c r="N34" s="2" t="s">
        <v>36</v>
      </c>
      <c r="O34" t="s">
        <v>113</v>
      </c>
      <c r="P34" s="4">
        <f t="shared" si="1"/>
        <v>45915</v>
      </c>
      <c r="Q34" s="2" t="s">
        <v>36</v>
      </c>
      <c r="R34" s="2" t="s">
        <v>36</v>
      </c>
      <c r="S34">
        <v>10</v>
      </c>
      <c r="T34">
        <v>20</v>
      </c>
      <c r="U34">
        <v>40</v>
      </c>
      <c r="V34" t="str">
        <f t="shared" si="3"/>
        <v>CUY-71-5.34</v>
      </c>
      <c r="X34" t="s">
        <v>38</v>
      </c>
      <c r="Y34" t="s">
        <v>39</v>
      </c>
      <c r="Z34" t="s">
        <v>40</v>
      </c>
      <c r="AA34" t="s">
        <v>41</v>
      </c>
      <c r="AB34" t="s">
        <v>42</v>
      </c>
      <c r="AC34" t="s">
        <v>43</v>
      </c>
      <c r="AD34" t="s">
        <v>44</v>
      </c>
      <c r="AE34" s="2" t="s">
        <v>36</v>
      </c>
      <c r="AF34" s="2" t="s">
        <v>36</v>
      </c>
    </row>
    <row r="35" spans="1:32" x14ac:dyDescent="0.2">
      <c r="A35" t="s">
        <v>88</v>
      </c>
      <c r="B35" t="s">
        <v>52</v>
      </c>
      <c r="C35" t="s">
        <v>89</v>
      </c>
      <c r="D35" t="s">
        <v>90</v>
      </c>
      <c r="E35">
        <f t="shared" si="2"/>
        <v>122099</v>
      </c>
      <c r="F35" t="s">
        <v>234</v>
      </c>
      <c r="G35" t="s">
        <v>120</v>
      </c>
      <c r="H35" s="2" t="s">
        <v>36</v>
      </c>
      <c r="I35" s="29" t="s">
        <v>224</v>
      </c>
      <c r="J35">
        <f t="shared" si="0"/>
        <v>38</v>
      </c>
      <c r="K35" s="2" t="s">
        <v>36</v>
      </c>
      <c r="L35" s="2" t="s">
        <v>36</v>
      </c>
      <c r="M35" t="s">
        <v>112</v>
      </c>
      <c r="N35" s="2" t="s">
        <v>36</v>
      </c>
      <c r="O35" t="s">
        <v>113</v>
      </c>
      <c r="P35" s="4">
        <f t="shared" si="1"/>
        <v>45915</v>
      </c>
      <c r="Q35" s="2" t="s">
        <v>36</v>
      </c>
      <c r="R35" s="2" t="s">
        <v>36</v>
      </c>
      <c r="S35">
        <v>10</v>
      </c>
      <c r="T35">
        <v>20</v>
      </c>
      <c r="U35">
        <v>40</v>
      </c>
      <c r="V35" t="str">
        <f t="shared" si="3"/>
        <v>CUY-71-5.34</v>
      </c>
      <c r="X35" t="s">
        <v>38</v>
      </c>
      <c r="Y35" t="s">
        <v>39</v>
      </c>
      <c r="Z35" t="s">
        <v>40</v>
      </c>
      <c r="AA35" t="s">
        <v>41</v>
      </c>
      <c r="AB35" t="s">
        <v>42</v>
      </c>
      <c r="AC35" t="s">
        <v>43</v>
      </c>
      <c r="AD35" t="s">
        <v>44</v>
      </c>
      <c r="AE35" s="2" t="s">
        <v>36</v>
      </c>
      <c r="AF35" s="2" t="s">
        <v>36</v>
      </c>
    </row>
    <row r="36" spans="1:32" x14ac:dyDescent="0.2">
      <c r="A36" t="s">
        <v>183</v>
      </c>
      <c r="B36" t="s">
        <v>174</v>
      </c>
      <c r="C36" t="s">
        <v>175</v>
      </c>
      <c r="E36">
        <f t="shared" si="2"/>
        <v>122099</v>
      </c>
      <c r="F36" t="s">
        <v>176</v>
      </c>
      <c r="G36" t="s">
        <v>249</v>
      </c>
      <c r="H36" s="2" t="s">
        <v>36</v>
      </c>
      <c r="I36" s="29" t="s">
        <v>225</v>
      </c>
      <c r="J36">
        <f t="shared" si="0"/>
        <v>38</v>
      </c>
      <c r="K36" s="2" t="s">
        <v>36</v>
      </c>
      <c r="L36" s="2" t="s">
        <v>36</v>
      </c>
      <c r="M36" t="s">
        <v>178</v>
      </c>
      <c r="N36" s="2" t="s">
        <v>36</v>
      </c>
      <c r="O36" t="s">
        <v>113</v>
      </c>
      <c r="P36" s="4">
        <f t="shared" si="1"/>
        <v>45915</v>
      </c>
      <c r="Q36" s="2" t="s">
        <v>36</v>
      </c>
      <c r="R36" s="2" t="s">
        <v>36</v>
      </c>
      <c r="S36">
        <v>10</v>
      </c>
      <c r="T36">
        <v>20</v>
      </c>
      <c r="U36">
        <v>40</v>
      </c>
      <c r="V36" t="str">
        <f t="shared" si="3"/>
        <v>CUY-71-5.34</v>
      </c>
      <c r="X36" t="s">
        <v>38</v>
      </c>
      <c r="Y36" t="s">
        <v>39</v>
      </c>
      <c r="Z36" t="s">
        <v>40</v>
      </c>
      <c r="AA36" t="s">
        <v>41</v>
      </c>
      <c r="AB36" t="s">
        <v>42</v>
      </c>
      <c r="AC36" t="s">
        <v>43</v>
      </c>
      <c r="AD36" t="s">
        <v>63</v>
      </c>
      <c r="AE36" s="2" t="s">
        <v>36</v>
      </c>
      <c r="AF36" s="2" t="s">
        <v>36</v>
      </c>
    </row>
    <row r="37" spans="1:32" x14ac:dyDescent="0.2">
      <c r="A37" t="s">
        <v>184</v>
      </c>
      <c r="B37" t="s">
        <v>33</v>
      </c>
      <c r="C37" t="s">
        <v>179</v>
      </c>
      <c r="E37">
        <f t="shared" si="2"/>
        <v>122099</v>
      </c>
      <c r="F37" t="s">
        <v>233</v>
      </c>
      <c r="G37" t="s">
        <v>249</v>
      </c>
      <c r="H37" s="2" t="s">
        <v>36</v>
      </c>
      <c r="I37" s="29" t="s">
        <v>226</v>
      </c>
      <c r="J37">
        <f t="shared" si="0"/>
        <v>38</v>
      </c>
      <c r="K37" s="2" t="s">
        <v>36</v>
      </c>
      <c r="L37" s="2" t="s">
        <v>36</v>
      </c>
      <c r="M37" t="s">
        <v>178</v>
      </c>
      <c r="N37" s="2" t="s">
        <v>36</v>
      </c>
      <c r="O37" t="s">
        <v>113</v>
      </c>
      <c r="P37" s="4">
        <f t="shared" si="1"/>
        <v>45915</v>
      </c>
      <c r="Q37" s="2" t="s">
        <v>36</v>
      </c>
      <c r="R37" s="2" t="s">
        <v>36</v>
      </c>
      <c r="S37">
        <v>10</v>
      </c>
      <c r="T37">
        <v>20</v>
      </c>
      <c r="U37">
        <v>40</v>
      </c>
      <c r="V37" t="str">
        <f t="shared" si="3"/>
        <v>CUY-71-5.34</v>
      </c>
      <c r="X37" t="s">
        <v>38</v>
      </c>
      <c r="Y37" t="s">
        <v>39</v>
      </c>
      <c r="Z37" t="s">
        <v>40</v>
      </c>
      <c r="AA37" t="s">
        <v>41</v>
      </c>
      <c r="AB37" t="s">
        <v>42</v>
      </c>
      <c r="AC37" t="s">
        <v>43</v>
      </c>
      <c r="AD37" t="s">
        <v>63</v>
      </c>
      <c r="AE37" s="2" t="s">
        <v>36</v>
      </c>
      <c r="AF37" s="2" t="s">
        <v>36</v>
      </c>
    </row>
    <row r="38" spans="1:32" x14ac:dyDescent="0.2">
      <c r="A38" t="s">
        <v>186</v>
      </c>
      <c r="B38" t="s">
        <v>33</v>
      </c>
      <c r="C38" t="s">
        <v>179</v>
      </c>
      <c r="E38">
        <f t="shared" si="2"/>
        <v>122099</v>
      </c>
      <c r="F38" t="s">
        <v>233</v>
      </c>
      <c r="G38" t="s">
        <v>249</v>
      </c>
      <c r="H38" s="2" t="s">
        <v>36</v>
      </c>
      <c r="I38" s="29" t="s">
        <v>227</v>
      </c>
      <c r="J38">
        <f>J39</f>
        <v>38</v>
      </c>
      <c r="K38" s="2" t="s">
        <v>36</v>
      </c>
      <c r="L38" s="2" t="s">
        <v>36</v>
      </c>
      <c r="M38" t="s">
        <v>178</v>
      </c>
      <c r="N38" s="2" t="s">
        <v>36</v>
      </c>
      <c r="O38" t="s">
        <v>113</v>
      </c>
      <c r="P38" s="4">
        <f>P39</f>
        <v>45915</v>
      </c>
      <c r="Q38" s="2" t="s">
        <v>36</v>
      </c>
      <c r="R38" s="2" t="s">
        <v>36</v>
      </c>
      <c r="S38">
        <v>10</v>
      </c>
      <c r="T38">
        <v>20</v>
      </c>
      <c r="U38">
        <v>40</v>
      </c>
      <c r="V38" t="str">
        <f t="shared" si="3"/>
        <v>CUY-71-5.34</v>
      </c>
      <c r="X38" t="s">
        <v>38</v>
      </c>
      <c r="Y38" t="s">
        <v>39</v>
      </c>
      <c r="Z38" t="s">
        <v>40</v>
      </c>
      <c r="AA38" t="s">
        <v>41</v>
      </c>
      <c r="AB38" t="s">
        <v>42</v>
      </c>
      <c r="AC38" t="s">
        <v>43</v>
      </c>
      <c r="AD38" t="s">
        <v>63</v>
      </c>
      <c r="AE38" s="2" t="s">
        <v>36</v>
      </c>
      <c r="AF38" s="2" t="s">
        <v>36</v>
      </c>
    </row>
    <row r="39" spans="1:32" ht="15" customHeight="1" x14ac:dyDescent="0.2">
      <c r="A39" t="s">
        <v>185</v>
      </c>
      <c r="B39" t="s">
        <v>33</v>
      </c>
      <c r="C39" t="s">
        <v>179</v>
      </c>
      <c r="E39">
        <f t="shared" si="2"/>
        <v>122099</v>
      </c>
      <c r="F39" t="s">
        <v>233</v>
      </c>
      <c r="G39" t="s">
        <v>249</v>
      </c>
      <c r="H39" s="2" t="s">
        <v>36</v>
      </c>
      <c r="I39" s="29" t="s">
        <v>266</v>
      </c>
      <c r="J39">
        <f>J37</f>
        <v>38</v>
      </c>
      <c r="K39" s="2" t="s">
        <v>36</v>
      </c>
      <c r="L39" s="2" t="s">
        <v>36</v>
      </c>
      <c r="M39" t="s">
        <v>178</v>
      </c>
      <c r="N39" s="2" t="s">
        <v>36</v>
      </c>
      <c r="O39" t="s">
        <v>113</v>
      </c>
      <c r="P39" s="4">
        <f>P37</f>
        <v>45915</v>
      </c>
      <c r="Q39" s="2" t="s">
        <v>36</v>
      </c>
      <c r="R39" s="2" t="s">
        <v>36</v>
      </c>
      <c r="S39">
        <v>10</v>
      </c>
      <c r="T39">
        <v>20</v>
      </c>
      <c r="U39">
        <v>40</v>
      </c>
      <c r="V39" t="str">
        <f t="shared" si="3"/>
        <v>CUY-71-5.34</v>
      </c>
      <c r="X39" t="s">
        <v>38</v>
      </c>
      <c r="Y39" t="s">
        <v>39</v>
      </c>
      <c r="Z39" t="s">
        <v>40</v>
      </c>
      <c r="AA39" t="s">
        <v>41</v>
      </c>
      <c r="AB39" t="s">
        <v>42</v>
      </c>
      <c r="AC39" t="s">
        <v>43</v>
      </c>
      <c r="AD39" t="s">
        <v>63</v>
      </c>
      <c r="AE39" s="2" t="s">
        <v>36</v>
      </c>
      <c r="AF39" s="2" t="s">
        <v>36</v>
      </c>
    </row>
    <row r="40" spans="1:32" x14ac:dyDescent="0.2">
      <c r="G40" s="2"/>
      <c r="H40" s="2"/>
      <c r="K40" s="2"/>
      <c r="L40" s="2"/>
      <c r="N40" s="2"/>
      <c r="Q40" s="2"/>
      <c r="R40" s="2"/>
      <c r="AE40" s="2"/>
      <c r="AF40" s="2"/>
    </row>
    <row r="41" spans="1:32" x14ac:dyDescent="0.2">
      <c r="G41" s="2"/>
      <c r="H41" s="2"/>
      <c r="K41" s="2"/>
      <c r="L41" s="2"/>
      <c r="N41" s="2"/>
      <c r="Q41" s="2"/>
      <c r="R41" s="2"/>
      <c r="AE41" s="2"/>
      <c r="AF41" s="2"/>
    </row>
    <row r="42" spans="1:32" x14ac:dyDescent="0.2">
      <c r="A42" t="s">
        <v>78</v>
      </c>
      <c r="B42" t="s">
        <v>84</v>
      </c>
      <c r="C42" t="s">
        <v>80</v>
      </c>
      <c r="E42">
        <f t="shared" si="2"/>
        <v>122099</v>
      </c>
      <c r="F42" t="s">
        <v>81</v>
      </c>
      <c r="G42" t="s">
        <v>111</v>
      </c>
      <c r="H42" s="2" t="s">
        <v>36</v>
      </c>
      <c r="J42">
        <f t="shared" ref="J42" si="4">$J$2</f>
        <v>38</v>
      </c>
      <c r="K42" s="2" t="s">
        <v>36</v>
      </c>
      <c r="L42" s="2" t="s">
        <v>36</v>
      </c>
      <c r="M42" t="s">
        <v>62</v>
      </c>
      <c r="N42" s="2" t="s">
        <v>36</v>
      </c>
      <c r="O42" t="s">
        <v>141</v>
      </c>
      <c r="P42" s="4">
        <f t="shared" ref="P42" si="5">$P$2</f>
        <v>45915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tr">
        <f t="shared" si="3"/>
        <v>CUY-71-5.34</v>
      </c>
      <c r="X42" t="s">
        <v>38</v>
      </c>
      <c r="Y42" t="s">
        <v>39</v>
      </c>
      <c r="Z42" t="s">
        <v>40</v>
      </c>
      <c r="AA42" t="s">
        <v>41</v>
      </c>
      <c r="AB42" t="s">
        <v>42</v>
      </c>
      <c r="AC42" t="s">
        <v>43</v>
      </c>
      <c r="AD42" t="s">
        <v>63</v>
      </c>
      <c r="AE42" s="2" t="s">
        <v>36</v>
      </c>
      <c r="AF42" s="2" t="s">
        <v>36</v>
      </c>
    </row>
    <row r="43" spans="1:32" x14ac:dyDescent="0.2">
      <c r="A43" t="s">
        <v>183</v>
      </c>
      <c r="B43" t="s">
        <v>199</v>
      </c>
      <c r="C43" t="s">
        <v>175</v>
      </c>
      <c r="E43">
        <f t="shared" si="2"/>
        <v>122099</v>
      </c>
      <c r="F43" t="s">
        <v>176</v>
      </c>
      <c r="G43" t="s">
        <v>200</v>
      </c>
      <c r="H43" s="2" t="s">
        <v>36</v>
      </c>
      <c r="I43">
        <v>0</v>
      </c>
      <c r="J43">
        <f>J35</f>
        <v>38</v>
      </c>
      <c r="K43" s="2" t="s">
        <v>36</v>
      </c>
      <c r="L43" s="2" t="s">
        <v>36</v>
      </c>
      <c r="M43" t="s">
        <v>178</v>
      </c>
      <c r="N43" s="2" t="s">
        <v>36</v>
      </c>
      <c r="O43" t="s">
        <v>113</v>
      </c>
      <c r="P43" s="4">
        <f>P35</f>
        <v>45915</v>
      </c>
      <c r="Q43" s="2" t="s">
        <v>36</v>
      </c>
      <c r="R43" s="2" t="s">
        <v>36</v>
      </c>
      <c r="S43">
        <v>10</v>
      </c>
      <c r="T43">
        <v>20</v>
      </c>
      <c r="U43">
        <v>40</v>
      </c>
      <c r="V43" t="str">
        <f t="shared" si="3"/>
        <v>CUY-71-5.34</v>
      </c>
      <c r="X43" t="s">
        <v>38</v>
      </c>
      <c r="Y43" t="s">
        <v>39</v>
      </c>
      <c r="Z43" t="s">
        <v>40</v>
      </c>
      <c r="AA43" t="s">
        <v>41</v>
      </c>
      <c r="AB43" t="s">
        <v>42</v>
      </c>
      <c r="AC43" t="s">
        <v>43</v>
      </c>
      <c r="AD43" t="s">
        <v>44</v>
      </c>
      <c r="AE43" s="2" t="s">
        <v>36</v>
      </c>
      <c r="AF43" s="2" t="s">
        <v>36</v>
      </c>
    </row>
    <row r="44" spans="1:32" x14ac:dyDescent="0.2">
      <c r="A44" t="s">
        <v>183</v>
      </c>
      <c r="B44" t="s">
        <v>201</v>
      </c>
      <c r="C44" t="s">
        <v>175</v>
      </c>
      <c r="E44">
        <f t="shared" si="2"/>
        <v>122099</v>
      </c>
      <c r="F44" t="s">
        <v>176</v>
      </c>
      <c r="G44" t="s">
        <v>200</v>
      </c>
      <c r="H44" s="2" t="s">
        <v>36</v>
      </c>
      <c r="I44">
        <v>0</v>
      </c>
      <c r="J44">
        <f>J43</f>
        <v>38</v>
      </c>
      <c r="K44" s="2" t="s">
        <v>36</v>
      </c>
      <c r="L44" s="2" t="s">
        <v>36</v>
      </c>
      <c r="M44" t="s">
        <v>178</v>
      </c>
      <c r="N44" s="2" t="s">
        <v>36</v>
      </c>
      <c r="O44" t="s">
        <v>113</v>
      </c>
      <c r="P44" s="4">
        <f>P43</f>
        <v>45915</v>
      </c>
      <c r="Q44" s="2" t="s">
        <v>36</v>
      </c>
      <c r="R44" s="2" t="s">
        <v>36</v>
      </c>
      <c r="S44">
        <v>10</v>
      </c>
      <c r="T44">
        <v>20</v>
      </c>
      <c r="U44">
        <v>40</v>
      </c>
      <c r="V44" t="str">
        <f t="shared" si="3"/>
        <v>CUY-71-5.34</v>
      </c>
      <c r="X44" t="s">
        <v>38</v>
      </c>
      <c r="Y44" t="s">
        <v>39</v>
      </c>
      <c r="Z44" t="s">
        <v>40</v>
      </c>
      <c r="AA44" t="s">
        <v>41</v>
      </c>
      <c r="AB44" t="s">
        <v>42</v>
      </c>
      <c r="AC44" t="s">
        <v>43</v>
      </c>
      <c r="AD44" t="s">
        <v>44</v>
      </c>
      <c r="AE44" s="2" t="s">
        <v>36</v>
      </c>
      <c r="AF44" s="2" t="s">
        <v>36</v>
      </c>
    </row>
    <row r="45" spans="1:32" x14ac:dyDescent="0.2">
      <c r="A45" t="s">
        <v>183</v>
      </c>
      <c r="B45" t="s">
        <v>202</v>
      </c>
      <c r="C45" t="s">
        <v>175</v>
      </c>
      <c r="E45">
        <f t="shared" si="2"/>
        <v>122099</v>
      </c>
      <c r="F45" t="s">
        <v>176</v>
      </c>
      <c r="G45" t="s">
        <v>200</v>
      </c>
      <c r="H45" s="2" t="s">
        <v>36</v>
      </c>
      <c r="I45">
        <v>0</v>
      </c>
      <c r="J45">
        <f>J44</f>
        <v>38</v>
      </c>
      <c r="K45" s="2" t="s">
        <v>36</v>
      </c>
      <c r="L45" s="2" t="s">
        <v>36</v>
      </c>
      <c r="M45" t="s">
        <v>178</v>
      </c>
      <c r="N45" s="2" t="s">
        <v>36</v>
      </c>
      <c r="O45" t="s">
        <v>113</v>
      </c>
      <c r="P45" s="4">
        <f>P44</f>
        <v>45915</v>
      </c>
      <c r="Q45" s="2" t="s">
        <v>36</v>
      </c>
      <c r="R45" s="2" t="s">
        <v>36</v>
      </c>
      <c r="S45">
        <v>10</v>
      </c>
      <c r="T45">
        <v>20</v>
      </c>
      <c r="U45">
        <v>40</v>
      </c>
      <c r="V45" t="str">
        <f t="shared" si="3"/>
        <v>CUY-71-5.34</v>
      </c>
      <c r="X45" t="s">
        <v>38</v>
      </c>
      <c r="Y45" t="s">
        <v>39</v>
      </c>
      <c r="Z45" t="s">
        <v>40</v>
      </c>
      <c r="AA45" t="s">
        <v>41</v>
      </c>
      <c r="AB45" t="s">
        <v>42</v>
      </c>
      <c r="AC45" t="s">
        <v>43</v>
      </c>
      <c r="AD45" t="s">
        <v>44</v>
      </c>
      <c r="AE45" s="2" t="s">
        <v>36</v>
      </c>
      <c r="AF45" s="2" t="s">
        <v>36</v>
      </c>
    </row>
    <row r="46" spans="1:32" x14ac:dyDescent="0.2">
      <c r="A46" t="s">
        <v>183</v>
      </c>
      <c r="B46" t="s">
        <v>203</v>
      </c>
      <c r="C46" t="s">
        <v>175</v>
      </c>
      <c r="E46">
        <f t="shared" si="2"/>
        <v>122099</v>
      </c>
      <c r="F46" t="s">
        <v>176</v>
      </c>
      <c r="G46" t="s">
        <v>200</v>
      </c>
      <c r="H46" s="2" t="s">
        <v>36</v>
      </c>
      <c r="I46">
        <v>0</v>
      </c>
      <c r="J46">
        <f>J45</f>
        <v>38</v>
      </c>
      <c r="K46" s="2" t="s">
        <v>36</v>
      </c>
      <c r="L46" s="2" t="s">
        <v>36</v>
      </c>
      <c r="M46" t="s">
        <v>178</v>
      </c>
      <c r="N46" s="2" t="s">
        <v>36</v>
      </c>
      <c r="O46" t="s">
        <v>113</v>
      </c>
      <c r="P46" s="4">
        <f>P45</f>
        <v>45915</v>
      </c>
      <c r="Q46" s="2" t="s">
        <v>36</v>
      </c>
      <c r="R46" s="2" t="s">
        <v>36</v>
      </c>
      <c r="S46">
        <v>10</v>
      </c>
      <c r="T46">
        <v>20</v>
      </c>
      <c r="U46">
        <v>40</v>
      </c>
      <c r="V46" t="str">
        <f t="shared" si="3"/>
        <v>CUY-71-5.34</v>
      </c>
      <c r="X46" t="s">
        <v>38</v>
      </c>
      <c r="Y46" t="s">
        <v>39</v>
      </c>
      <c r="Z46" t="s">
        <v>40</v>
      </c>
      <c r="AA46" t="s">
        <v>41</v>
      </c>
      <c r="AB46" t="s">
        <v>42</v>
      </c>
      <c r="AC46" t="s">
        <v>43</v>
      </c>
      <c r="AD46" t="s">
        <v>44</v>
      </c>
      <c r="AE46" s="2" t="s">
        <v>36</v>
      </c>
      <c r="AF46" s="2" t="s">
        <v>36</v>
      </c>
    </row>
    <row r="49" spans="1:32" x14ac:dyDescent="0.2">
      <c r="A49" t="s">
        <v>207</v>
      </c>
      <c r="B49" t="s">
        <v>208</v>
      </c>
      <c r="C49" t="s">
        <v>209</v>
      </c>
      <c r="D49" t="s">
        <v>217</v>
      </c>
      <c r="E49">
        <f t="shared" si="2"/>
        <v>122099</v>
      </c>
      <c r="F49" t="s">
        <v>206</v>
      </c>
      <c r="G49" t="s">
        <v>218</v>
      </c>
      <c r="H49" s="2" t="s">
        <v>36</v>
      </c>
      <c r="I49" t="s">
        <v>182</v>
      </c>
      <c r="J49">
        <f>J32</f>
        <v>38</v>
      </c>
      <c r="K49" s="2" t="s">
        <v>36</v>
      </c>
      <c r="L49" s="2" t="s">
        <v>36</v>
      </c>
      <c r="M49" t="s">
        <v>62</v>
      </c>
      <c r="N49" s="2" t="s">
        <v>36</v>
      </c>
      <c r="O49" t="s">
        <v>141</v>
      </c>
      <c r="P49" s="4">
        <f>P32</f>
        <v>45915</v>
      </c>
      <c r="Q49" s="2" t="s">
        <v>36</v>
      </c>
      <c r="R49" s="2" t="s">
        <v>36</v>
      </c>
      <c r="S49" s="2" t="s">
        <v>36</v>
      </c>
      <c r="T49" s="2" t="s">
        <v>36</v>
      </c>
      <c r="U49" s="2" t="s">
        <v>36</v>
      </c>
      <c r="V49" t="str">
        <f t="shared" si="3"/>
        <v>CUY-71-5.34</v>
      </c>
      <c r="X49" t="s">
        <v>38</v>
      </c>
      <c r="Y49" t="s">
        <v>39</v>
      </c>
      <c r="Z49" t="s">
        <v>40</v>
      </c>
      <c r="AA49" t="s">
        <v>41</v>
      </c>
      <c r="AB49" t="s">
        <v>42</v>
      </c>
      <c r="AC49" t="s">
        <v>43</v>
      </c>
      <c r="AD49" t="s">
        <v>63</v>
      </c>
      <c r="AE49" s="2" t="s">
        <v>36</v>
      </c>
      <c r="AF49" s="2" t="s">
        <v>36</v>
      </c>
    </row>
    <row r="50" spans="1:32" x14ac:dyDescent="0.2">
      <c r="A50" t="s">
        <v>207</v>
      </c>
      <c r="B50" t="s">
        <v>211</v>
      </c>
      <c r="C50" t="s">
        <v>209</v>
      </c>
      <c r="D50" t="s">
        <v>217</v>
      </c>
      <c r="E50">
        <f t="shared" si="2"/>
        <v>122099</v>
      </c>
      <c r="F50" t="s">
        <v>206</v>
      </c>
      <c r="G50" t="str">
        <f>G49</f>
        <v>GR-1.1</v>
      </c>
      <c r="H50" s="2" t="s">
        <v>36</v>
      </c>
      <c r="I50" t="s">
        <v>190</v>
      </c>
      <c r="J50">
        <f t="shared" ref="J50:J55" si="6">J49</f>
        <v>38</v>
      </c>
      <c r="K50" s="2" t="s">
        <v>36</v>
      </c>
      <c r="L50" s="2" t="s">
        <v>36</v>
      </c>
      <c r="M50" t="s">
        <v>62</v>
      </c>
      <c r="N50" s="2" t="s">
        <v>36</v>
      </c>
      <c r="O50" t="s">
        <v>141</v>
      </c>
      <c r="P50" s="4">
        <f t="shared" ref="P50:P55" si="7">P49</f>
        <v>45915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t="str">
        <f t="shared" si="3"/>
        <v>CUY-71-5.34</v>
      </c>
      <c r="X50" t="s">
        <v>38</v>
      </c>
      <c r="Y50" t="s">
        <v>39</v>
      </c>
      <c r="Z50" t="s">
        <v>40</v>
      </c>
      <c r="AA50" t="s">
        <v>41</v>
      </c>
      <c r="AB50" t="s">
        <v>42</v>
      </c>
      <c r="AC50" t="s">
        <v>43</v>
      </c>
      <c r="AD50" t="s">
        <v>63</v>
      </c>
      <c r="AE50" s="2" t="s">
        <v>36</v>
      </c>
      <c r="AF50" s="2" t="s">
        <v>36</v>
      </c>
    </row>
    <row r="51" spans="1:32" x14ac:dyDescent="0.2">
      <c r="A51" t="s">
        <v>207</v>
      </c>
      <c r="B51" t="s">
        <v>212</v>
      </c>
      <c r="C51" t="s">
        <v>209</v>
      </c>
      <c r="D51" t="s">
        <v>217</v>
      </c>
      <c r="E51">
        <f t="shared" si="2"/>
        <v>122099</v>
      </c>
      <c r="F51" t="s">
        <v>206</v>
      </c>
      <c r="G51" t="str">
        <f>G50</f>
        <v>GR-1.1</v>
      </c>
      <c r="H51" s="2" t="s">
        <v>36</v>
      </c>
      <c r="I51" t="s">
        <v>196</v>
      </c>
      <c r="J51">
        <f t="shared" si="6"/>
        <v>38</v>
      </c>
      <c r="K51" s="2" t="s">
        <v>36</v>
      </c>
      <c r="L51" s="2" t="s">
        <v>36</v>
      </c>
      <c r="M51" t="s">
        <v>62</v>
      </c>
      <c r="N51" s="2" t="s">
        <v>36</v>
      </c>
      <c r="O51" t="s">
        <v>141</v>
      </c>
      <c r="P51" s="4">
        <f t="shared" si="7"/>
        <v>45915</v>
      </c>
      <c r="Q51" s="2" t="s">
        <v>36</v>
      </c>
      <c r="R51" s="2" t="s">
        <v>36</v>
      </c>
      <c r="S51" s="2" t="s">
        <v>36</v>
      </c>
      <c r="T51" s="2" t="s">
        <v>36</v>
      </c>
      <c r="U51" s="2" t="s">
        <v>36</v>
      </c>
      <c r="V51" t="str">
        <f t="shared" si="3"/>
        <v>CUY-71-5.34</v>
      </c>
      <c r="X51" t="s">
        <v>38</v>
      </c>
      <c r="Y51" t="s">
        <v>39</v>
      </c>
      <c r="Z51" t="s">
        <v>40</v>
      </c>
      <c r="AA51" t="s">
        <v>41</v>
      </c>
      <c r="AB51" t="s">
        <v>42</v>
      </c>
      <c r="AC51" t="s">
        <v>43</v>
      </c>
      <c r="AD51" t="s">
        <v>63</v>
      </c>
      <c r="AE51" s="2" t="s">
        <v>36</v>
      </c>
      <c r="AF51" s="2" t="s">
        <v>36</v>
      </c>
    </row>
    <row r="52" spans="1:32" x14ac:dyDescent="0.2">
      <c r="A52" t="s">
        <v>213</v>
      </c>
      <c r="B52" t="s">
        <v>208</v>
      </c>
      <c r="C52" t="s">
        <v>214</v>
      </c>
      <c r="D52" t="s">
        <v>217</v>
      </c>
      <c r="E52">
        <f t="shared" si="2"/>
        <v>122099</v>
      </c>
      <c r="F52" t="s">
        <v>206</v>
      </c>
      <c r="G52" t="s">
        <v>219</v>
      </c>
      <c r="H52" s="2" t="s">
        <v>36</v>
      </c>
      <c r="I52" t="s">
        <v>204</v>
      </c>
      <c r="J52">
        <f t="shared" si="6"/>
        <v>38</v>
      </c>
      <c r="K52" s="2" t="s">
        <v>36</v>
      </c>
      <c r="L52" s="2" t="s">
        <v>36</v>
      </c>
      <c r="M52" t="s">
        <v>62</v>
      </c>
      <c r="N52" s="2" t="s">
        <v>36</v>
      </c>
      <c r="O52" t="s">
        <v>141</v>
      </c>
      <c r="P52" s="4">
        <f t="shared" si="7"/>
        <v>45915</v>
      </c>
      <c r="Q52" s="2" t="s">
        <v>36</v>
      </c>
      <c r="R52" s="2" t="s">
        <v>36</v>
      </c>
      <c r="S52" t="s">
        <v>210</v>
      </c>
      <c r="T52" t="s">
        <v>210</v>
      </c>
      <c r="U52" t="s">
        <v>210</v>
      </c>
      <c r="V52" t="str">
        <f t="shared" si="3"/>
        <v>CUY-71-5.34</v>
      </c>
      <c r="X52" t="s">
        <v>38</v>
      </c>
      <c r="Y52" t="s">
        <v>39</v>
      </c>
      <c r="Z52" t="s">
        <v>40</v>
      </c>
      <c r="AA52" t="s">
        <v>41</v>
      </c>
      <c r="AB52" t="s">
        <v>42</v>
      </c>
      <c r="AC52" t="s">
        <v>43</v>
      </c>
      <c r="AD52" t="s">
        <v>63</v>
      </c>
      <c r="AE52" s="2" t="s">
        <v>36</v>
      </c>
      <c r="AF52" s="2" t="s">
        <v>36</v>
      </c>
    </row>
    <row r="53" spans="1:32" x14ac:dyDescent="0.2">
      <c r="A53" t="s">
        <v>213</v>
      </c>
      <c r="B53" t="s">
        <v>211</v>
      </c>
      <c r="C53" t="s">
        <v>214</v>
      </c>
      <c r="D53" t="s">
        <v>217</v>
      </c>
      <c r="E53">
        <f t="shared" si="2"/>
        <v>122099</v>
      </c>
      <c r="F53" t="s">
        <v>206</v>
      </c>
      <c r="G53" t="s">
        <v>219</v>
      </c>
      <c r="H53" s="2" t="s">
        <v>36</v>
      </c>
      <c r="I53" t="s">
        <v>221</v>
      </c>
      <c r="J53">
        <f t="shared" si="6"/>
        <v>38</v>
      </c>
      <c r="K53" s="2" t="s">
        <v>36</v>
      </c>
      <c r="L53" s="2" t="s">
        <v>36</v>
      </c>
      <c r="M53" t="s">
        <v>62</v>
      </c>
      <c r="N53" s="2" t="s">
        <v>36</v>
      </c>
      <c r="O53" t="s">
        <v>141</v>
      </c>
      <c r="P53" s="4">
        <f t="shared" si="7"/>
        <v>45915</v>
      </c>
      <c r="Q53" s="2" t="s">
        <v>36</v>
      </c>
      <c r="R53" s="2" t="s">
        <v>36</v>
      </c>
      <c r="S53" t="s">
        <v>210</v>
      </c>
      <c r="T53" t="s">
        <v>210</v>
      </c>
      <c r="U53" t="s">
        <v>210</v>
      </c>
      <c r="V53" t="str">
        <f t="shared" si="3"/>
        <v>CUY-71-5.34</v>
      </c>
      <c r="X53" t="s">
        <v>38</v>
      </c>
      <c r="Y53" t="s">
        <v>39</v>
      </c>
      <c r="Z53" t="s">
        <v>40</v>
      </c>
      <c r="AA53" t="s">
        <v>41</v>
      </c>
      <c r="AB53" t="s">
        <v>42</v>
      </c>
      <c r="AC53" t="s">
        <v>43</v>
      </c>
      <c r="AD53" t="s">
        <v>63</v>
      </c>
      <c r="AE53" s="2" t="s">
        <v>36</v>
      </c>
      <c r="AF53" s="2" t="s">
        <v>36</v>
      </c>
    </row>
    <row r="54" spans="1:32" x14ac:dyDescent="0.2">
      <c r="A54" t="s">
        <v>215</v>
      </c>
      <c r="B54" t="s">
        <v>208</v>
      </c>
      <c r="C54" t="s">
        <v>216</v>
      </c>
      <c r="D54" t="s">
        <v>217</v>
      </c>
      <c r="E54">
        <f t="shared" si="2"/>
        <v>122099</v>
      </c>
      <c r="F54" t="s">
        <v>206</v>
      </c>
      <c r="G54" t="s">
        <v>220</v>
      </c>
      <c r="H54" s="2" t="s">
        <v>36</v>
      </c>
      <c r="I54" t="s">
        <v>222</v>
      </c>
      <c r="J54">
        <f t="shared" si="6"/>
        <v>38</v>
      </c>
      <c r="K54" s="2" t="s">
        <v>36</v>
      </c>
      <c r="L54" s="2" t="s">
        <v>36</v>
      </c>
      <c r="M54" t="s">
        <v>62</v>
      </c>
      <c r="N54" s="2" t="s">
        <v>36</v>
      </c>
      <c r="O54" t="s">
        <v>141</v>
      </c>
      <c r="P54" s="4">
        <f t="shared" si="7"/>
        <v>45915</v>
      </c>
      <c r="Q54" s="2" t="s">
        <v>36</v>
      </c>
      <c r="R54" s="2" t="s">
        <v>36</v>
      </c>
      <c r="S54" t="s">
        <v>210</v>
      </c>
      <c r="T54" t="s">
        <v>210</v>
      </c>
      <c r="U54" t="s">
        <v>210</v>
      </c>
      <c r="V54" t="str">
        <f t="shared" si="3"/>
        <v>CUY-71-5.34</v>
      </c>
      <c r="X54" t="s">
        <v>38</v>
      </c>
      <c r="Y54" t="s">
        <v>39</v>
      </c>
      <c r="Z54" t="s">
        <v>40</v>
      </c>
      <c r="AA54" t="s">
        <v>41</v>
      </c>
      <c r="AB54" t="s">
        <v>42</v>
      </c>
      <c r="AC54" t="s">
        <v>43</v>
      </c>
      <c r="AD54" t="s">
        <v>63</v>
      </c>
      <c r="AE54" s="2" t="s">
        <v>36</v>
      </c>
      <c r="AF54" s="2" t="s">
        <v>36</v>
      </c>
    </row>
    <row r="55" spans="1:32" x14ac:dyDescent="0.2">
      <c r="A55" t="s">
        <v>215</v>
      </c>
      <c r="B55" t="s">
        <v>211</v>
      </c>
      <c r="C55" t="s">
        <v>216</v>
      </c>
      <c r="D55" t="s">
        <v>217</v>
      </c>
      <c r="E55">
        <f t="shared" si="2"/>
        <v>122099</v>
      </c>
      <c r="F55" t="s">
        <v>206</v>
      </c>
      <c r="G55" t="s">
        <v>220</v>
      </c>
      <c r="H55" s="2" t="s">
        <v>36</v>
      </c>
      <c r="I55" t="s">
        <v>223</v>
      </c>
      <c r="J55">
        <f t="shared" si="6"/>
        <v>38</v>
      </c>
      <c r="K55" s="2" t="s">
        <v>36</v>
      </c>
      <c r="L55" s="2" t="s">
        <v>36</v>
      </c>
      <c r="M55" t="s">
        <v>62</v>
      </c>
      <c r="N55" s="2" t="s">
        <v>36</v>
      </c>
      <c r="O55" t="s">
        <v>141</v>
      </c>
      <c r="P55" s="4">
        <f t="shared" si="7"/>
        <v>45915</v>
      </c>
      <c r="Q55" s="2" t="s">
        <v>36</v>
      </c>
      <c r="R55" s="2" t="s">
        <v>36</v>
      </c>
      <c r="S55" t="s">
        <v>210</v>
      </c>
      <c r="T55" t="s">
        <v>210</v>
      </c>
      <c r="U55" t="s">
        <v>210</v>
      </c>
      <c r="V55" t="str">
        <f t="shared" si="3"/>
        <v>CUY-71-5.34</v>
      </c>
      <c r="X55" t="s">
        <v>38</v>
      </c>
      <c r="Y55" t="s">
        <v>39</v>
      </c>
      <c r="Z55" t="s">
        <v>40</v>
      </c>
      <c r="AA55" t="s">
        <v>41</v>
      </c>
      <c r="AB55" t="s">
        <v>42</v>
      </c>
      <c r="AC55" t="s">
        <v>43</v>
      </c>
      <c r="AD55" t="s">
        <v>63</v>
      </c>
      <c r="AE55" s="2" t="s">
        <v>36</v>
      </c>
      <c r="AF55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6F571594-F206-4ED8-B670-F5F6B857D12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AE33:AE34 AE2 AE42 AE28:AE31 AE4:AE26</xm:sqref>
        </x14:dataValidation>
        <x14:dataValidation type="list" operator="equal" allowBlank="1" showInputMessage="1" showErrorMessage="1" xr:uid="{6A614E6D-13BE-4221-ABBF-7CEDC062F8B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AF33:AF34 AF2 AF42 AF28:AF31 AF4:AF26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87D4-1CDE-4D1E-BFAC-25A48073EB08}">
  <dimension ref="A1:J67"/>
  <sheetViews>
    <sheetView workbookViewId="0">
      <selection activeCell="C16" sqref="C16"/>
    </sheetView>
  </sheetViews>
  <sheetFormatPr defaultRowHeight="14.25" x14ac:dyDescent="0.2"/>
  <cols>
    <col min="2" max="2" width="34.625" customWidth="1"/>
    <col min="3" max="3" width="3.625" style="24" customWidth="1"/>
    <col min="4" max="4" width="1.25" style="25" customWidth="1"/>
    <col min="5" max="5" width="8" style="26" customWidth="1"/>
    <col min="6" max="6" width="4.125" customWidth="1"/>
    <col min="10" max="10" width="16.375" bestFit="1" customWidth="1"/>
  </cols>
  <sheetData>
    <row r="1" spans="1:10" ht="21" customHeight="1" x14ac:dyDescent="0.2">
      <c r="A1" s="5"/>
      <c r="B1" s="6" t="s">
        <v>142</v>
      </c>
      <c r="C1" s="7" t="s">
        <v>143</v>
      </c>
      <c r="D1" s="8"/>
      <c r="E1" s="9" t="s">
        <v>144</v>
      </c>
      <c r="F1" s="5"/>
      <c r="I1" s="10" t="str">
        <f>'[1]Sheet Index List'!G3</f>
        <v>Last Updated:</v>
      </c>
      <c r="J1" s="11">
        <f>'[1]Sheet Index List'!H3</f>
        <v>45152.632754629631</v>
      </c>
    </row>
    <row r="2" spans="1:10" ht="15" x14ac:dyDescent="0.25">
      <c r="A2" s="5"/>
      <c r="B2" s="27" t="s">
        <v>73</v>
      </c>
      <c r="C2" s="27" t="str">
        <f>Sheet1!I2</f>
        <v>P.1</v>
      </c>
      <c r="D2" s="27" t="str">
        <f>IF(E2="","","-")</f>
        <v/>
      </c>
      <c r="E2" s="27"/>
      <c r="F2" s="5"/>
      <c r="I2" s="10" t="str">
        <f>'[1]Sheet Index List'!G4</f>
        <v>By:</v>
      </c>
      <c r="J2" s="15" t="str">
        <f>'[1]Sheet Index List'!H4</f>
        <v>jkoebel</v>
      </c>
    </row>
    <row r="3" spans="1:10" ht="15" x14ac:dyDescent="0.25">
      <c r="A3" s="5"/>
      <c r="B3" s="27" t="s">
        <v>77</v>
      </c>
      <c r="C3" s="27" t="str">
        <f>Sheet1!I3</f>
        <v>P.2</v>
      </c>
      <c r="D3" s="27" t="str">
        <f t="shared" ref="D3:D28" si="0">IF(E3="","","-")</f>
        <v>-</v>
      </c>
      <c r="E3" s="27" t="str">
        <f>Sheet1!I4</f>
        <v>P.3</v>
      </c>
      <c r="F3" s="5"/>
    </row>
    <row r="4" spans="1:10" ht="15" x14ac:dyDescent="0.25">
      <c r="A4" s="5"/>
      <c r="B4" s="27" t="s">
        <v>67</v>
      </c>
      <c r="C4" s="27" t="str">
        <f>Sheet1!I5</f>
        <v>P.4</v>
      </c>
      <c r="D4" s="27" t="str">
        <f t="shared" si="0"/>
        <v>-</v>
      </c>
      <c r="E4" s="27" t="str">
        <f>Sheet1!I6</f>
        <v>P.5</v>
      </c>
      <c r="F4" s="5"/>
      <c r="J4" t="s">
        <v>198</v>
      </c>
    </row>
    <row r="5" spans="1:10" ht="15" x14ac:dyDescent="0.25">
      <c r="A5" s="5"/>
      <c r="B5" s="27" t="s">
        <v>145</v>
      </c>
      <c r="C5" s="27" t="str">
        <f>Sheet1!I7</f>
        <v>P.6</v>
      </c>
      <c r="D5" s="27" t="str">
        <f t="shared" si="0"/>
        <v>-</v>
      </c>
      <c r="E5" s="27" t="str">
        <f>Sheet1!I20</f>
        <v>P.19</v>
      </c>
      <c r="F5" s="5"/>
    </row>
    <row r="6" spans="1:10" ht="15" x14ac:dyDescent="0.25">
      <c r="A6" s="5"/>
      <c r="B6" s="27" t="s">
        <v>264</v>
      </c>
      <c r="C6" s="27" t="str">
        <f>Sheet1!I21</f>
        <v>P.20</v>
      </c>
      <c r="D6" s="27"/>
      <c r="E6" s="27"/>
      <c r="F6" s="5"/>
    </row>
    <row r="7" spans="1:10" ht="15" x14ac:dyDescent="0.25">
      <c r="A7" s="5"/>
      <c r="B7" s="27" t="s">
        <v>250</v>
      </c>
      <c r="C7" s="27" t="str">
        <f>Sheet1!I22</f>
        <v>P.21</v>
      </c>
      <c r="D7" s="27"/>
      <c r="E7" s="27" t="str">
        <f>Sheet1!I24</f>
        <v>P.23</v>
      </c>
      <c r="F7" s="5"/>
    </row>
    <row r="8" spans="1:10" ht="15" x14ac:dyDescent="0.25">
      <c r="A8" s="5"/>
      <c r="B8" s="27" t="s">
        <v>70</v>
      </c>
      <c r="C8" s="27" t="str">
        <f>Sheet1!I25</f>
        <v>P.24</v>
      </c>
      <c r="D8" s="27" t="str">
        <f t="shared" si="0"/>
        <v>-</v>
      </c>
      <c r="E8" s="27" t="str">
        <f>Sheet1!I27</f>
        <v>P.26</v>
      </c>
      <c r="F8" s="5"/>
    </row>
    <row r="9" spans="1:10" ht="15" x14ac:dyDescent="0.25">
      <c r="A9" s="5"/>
      <c r="B9" s="28" t="s">
        <v>153</v>
      </c>
      <c r="C9" s="27" t="str">
        <f>Sheet1!I28</f>
        <v>P.27</v>
      </c>
      <c r="D9" s="27" t="str">
        <f t="shared" si="0"/>
        <v>-</v>
      </c>
      <c r="E9" s="27" t="str">
        <f>Sheet1!I30</f>
        <v>P.29</v>
      </c>
      <c r="F9" s="5"/>
    </row>
    <row r="10" spans="1:10" ht="15" x14ac:dyDescent="0.25">
      <c r="A10" s="5"/>
      <c r="B10" s="28" t="s">
        <v>60</v>
      </c>
      <c r="C10" s="27" t="str">
        <f>Sheet1!I31</f>
        <v>P.30</v>
      </c>
      <c r="D10" s="27" t="str">
        <f t="shared" si="0"/>
        <v/>
      </c>
      <c r="E10" s="27"/>
      <c r="F10" s="5"/>
      <c r="I10" s="16" t="s">
        <v>146</v>
      </c>
    </row>
    <row r="11" spans="1:10" ht="15" x14ac:dyDescent="0.25">
      <c r="A11" s="5"/>
      <c r="B11" s="28" t="s">
        <v>195</v>
      </c>
      <c r="C11" s="27" t="str">
        <f>Sheet1!I32</f>
        <v>P.31</v>
      </c>
      <c r="D11" s="27" t="str">
        <f t="shared" si="0"/>
        <v/>
      </c>
      <c r="E11" s="27"/>
      <c r="F11" s="5"/>
      <c r="H11" s="17"/>
      <c r="I11" s="18" t="s">
        <v>147</v>
      </c>
    </row>
    <row r="12" spans="1:10" ht="15" x14ac:dyDescent="0.25">
      <c r="A12" s="5"/>
      <c r="B12" s="27" t="s">
        <v>154</v>
      </c>
      <c r="C12" s="27" t="str">
        <f>Sheet1!I33</f>
        <v>P.32</v>
      </c>
      <c r="D12" s="27" t="str">
        <f t="shared" si="0"/>
        <v>-</v>
      </c>
      <c r="E12" s="27" t="str">
        <f>Sheet1!I35</f>
        <v>P.34</v>
      </c>
      <c r="F12" s="5"/>
      <c r="H12" s="17"/>
      <c r="I12" s="18" t="s">
        <v>148</v>
      </c>
    </row>
    <row r="13" spans="1:10" ht="15" x14ac:dyDescent="0.25">
      <c r="A13" s="5"/>
      <c r="B13" s="27" t="s">
        <v>197</v>
      </c>
      <c r="C13" s="27" t="str">
        <f>Sheet1!I36</f>
        <v>P.35</v>
      </c>
      <c r="D13" s="27" t="str">
        <f t="shared" si="0"/>
        <v>-</v>
      </c>
      <c r="E13" s="27" t="str">
        <f>Sheet1!I39</f>
        <v>P.38</v>
      </c>
      <c r="F13" s="5"/>
      <c r="H13" s="17"/>
      <c r="I13" s="18"/>
    </row>
    <row r="14" spans="1:10" ht="15" x14ac:dyDescent="0.25">
      <c r="A14" s="5"/>
      <c r="B14" s="12"/>
      <c r="C14" s="13"/>
      <c r="D14" s="27" t="str">
        <f t="shared" si="0"/>
        <v/>
      </c>
      <c r="E14" s="14"/>
      <c r="F14" s="5"/>
      <c r="H14" s="17"/>
      <c r="I14" s="18"/>
    </row>
    <row r="15" spans="1:10" ht="15" x14ac:dyDescent="0.25">
      <c r="A15" s="5"/>
      <c r="B15" s="12"/>
      <c r="C15" s="13"/>
      <c r="D15" s="27" t="str">
        <f t="shared" si="0"/>
        <v/>
      </c>
      <c r="E15" s="14"/>
      <c r="F15" s="5"/>
      <c r="I15" s="18" t="s">
        <v>149</v>
      </c>
    </row>
    <row r="16" spans="1:10" ht="15" x14ac:dyDescent="0.25">
      <c r="A16" s="5"/>
      <c r="B16" s="12"/>
      <c r="C16" s="13"/>
      <c r="D16" s="27" t="str">
        <f t="shared" si="0"/>
        <v/>
      </c>
      <c r="E16" s="14"/>
      <c r="F16" s="5"/>
      <c r="I16" s="18" t="s">
        <v>150</v>
      </c>
    </row>
    <row r="17" spans="1:9" ht="15" x14ac:dyDescent="0.25">
      <c r="A17" s="5"/>
      <c r="B17" s="12"/>
      <c r="C17" s="13"/>
      <c r="D17" s="27" t="str">
        <f t="shared" si="0"/>
        <v/>
      </c>
      <c r="E17" s="14"/>
      <c r="F17" s="5"/>
      <c r="I17" s="18"/>
    </row>
    <row r="18" spans="1:9" ht="15" x14ac:dyDescent="0.25">
      <c r="A18" s="5"/>
      <c r="B18" s="12"/>
      <c r="C18" s="13"/>
      <c r="D18" s="27" t="str">
        <f t="shared" si="0"/>
        <v/>
      </c>
      <c r="E18" s="14"/>
      <c r="F18" s="5"/>
      <c r="I18" s="19" t="s">
        <v>151</v>
      </c>
    </row>
    <row r="19" spans="1:9" ht="15" x14ac:dyDescent="0.25">
      <c r="A19" s="5"/>
      <c r="B19" s="12"/>
      <c r="C19" s="13"/>
      <c r="D19" s="27" t="str">
        <f t="shared" si="0"/>
        <v/>
      </c>
      <c r="E19" s="14"/>
      <c r="F19" s="5"/>
      <c r="I19" s="17" t="s">
        <v>152</v>
      </c>
    </row>
    <row r="20" spans="1:9" ht="15" x14ac:dyDescent="0.25">
      <c r="A20" s="5"/>
      <c r="B20" s="12"/>
      <c r="C20" s="13"/>
      <c r="D20" s="27" t="str">
        <f t="shared" si="0"/>
        <v/>
      </c>
      <c r="E20" s="14"/>
      <c r="F20" s="5"/>
      <c r="I20" s="18"/>
    </row>
    <row r="21" spans="1:9" ht="15" x14ac:dyDescent="0.25">
      <c r="A21" s="5"/>
      <c r="B21" s="12"/>
      <c r="C21" s="13"/>
      <c r="D21" s="20" t="str">
        <f t="shared" si="0"/>
        <v/>
      </c>
      <c r="E21" s="14"/>
      <c r="F21" s="5"/>
      <c r="I21" s="18"/>
    </row>
    <row r="22" spans="1:9" ht="15" x14ac:dyDescent="0.25">
      <c r="A22" s="5"/>
      <c r="B22" s="12"/>
      <c r="C22" s="13"/>
      <c r="D22" s="20" t="str">
        <f t="shared" si="0"/>
        <v/>
      </c>
      <c r="E22" s="14"/>
      <c r="F22" s="5"/>
      <c r="I22" s="18"/>
    </row>
    <row r="23" spans="1:9" ht="15" x14ac:dyDescent="0.25">
      <c r="A23" s="5"/>
      <c r="B23" s="12"/>
      <c r="C23" s="13"/>
      <c r="D23" s="20" t="str">
        <f t="shared" si="0"/>
        <v/>
      </c>
      <c r="E23" s="14"/>
      <c r="F23" s="5"/>
      <c r="I23" s="18"/>
    </row>
    <row r="24" spans="1:9" ht="15" x14ac:dyDescent="0.25">
      <c r="A24" s="5"/>
      <c r="B24" s="12"/>
      <c r="C24" s="13"/>
      <c r="D24" s="20" t="str">
        <f t="shared" si="0"/>
        <v/>
      </c>
      <c r="E24" s="14"/>
      <c r="F24" s="5"/>
      <c r="I24" s="18"/>
    </row>
    <row r="25" spans="1:9" ht="15" x14ac:dyDescent="0.25">
      <c r="A25" s="5"/>
      <c r="B25" s="12"/>
      <c r="C25" s="13"/>
      <c r="D25" s="20" t="str">
        <f t="shared" si="0"/>
        <v/>
      </c>
      <c r="E25" s="14"/>
      <c r="F25" s="5"/>
      <c r="I25" s="18"/>
    </row>
    <row r="26" spans="1:9" ht="15" x14ac:dyDescent="0.25">
      <c r="A26" s="5"/>
      <c r="B26" s="12"/>
      <c r="C26" s="13"/>
      <c r="D26" s="20" t="str">
        <f t="shared" si="0"/>
        <v/>
      </c>
      <c r="E26" s="14"/>
      <c r="F26" s="5"/>
      <c r="I26" s="18"/>
    </row>
    <row r="27" spans="1:9" ht="15" x14ac:dyDescent="0.25">
      <c r="A27" s="5"/>
      <c r="B27" s="12"/>
      <c r="C27" s="13"/>
      <c r="D27" s="20" t="str">
        <f t="shared" si="0"/>
        <v/>
      </c>
      <c r="E27" s="14"/>
      <c r="F27" s="5"/>
      <c r="I27" s="18"/>
    </row>
    <row r="28" spans="1:9" ht="15" x14ac:dyDescent="0.25">
      <c r="A28" s="5"/>
      <c r="B28" s="12"/>
      <c r="C28" s="13"/>
      <c r="D28" s="20" t="str">
        <f t="shared" si="0"/>
        <v/>
      </c>
      <c r="E28" s="14"/>
      <c r="F28" s="5"/>
      <c r="I28" s="18"/>
    </row>
    <row r="29" spans="1:9" ht="15" x14ac:dyDescent="0.25">
      <c r="A29" s="5"/>
      <c r="B29" s="12"/>
      <c r="C29" s="13"/>
      <c r="D29" s="20" t="str">
        <f>IF(E29="","","-")</f>
        <v/>
      </c>
      <c r="E29" s="14"/>
      <c r="F29" s="5"/>
      <c r="I29" s="18"/>
    </row>
    <row r="30" spans="1:9" ht="15" x14ac:dyDescent="0.25">
      <c r="A30" s="5"/>
      <c r="B30" s="12"/>
      <c r="C30" s="13"/>
      <c r="D30" s="20" t="str">
        <f t="shared" ref="D30:D61" si="1">IF(E30="","","-")</f>
        <v/>
      </c>
      <c r="E30" s="14"/>
      <c r="F30" s="5"/>
      <c r="I30" s="18"/>
    </row>
    <row r="31" spans="1:9" ht="15" x14ac:dyDescent="0.25">
      <c r="A31" s="5"/>
      <c r="B31" s="12"/>
      <c r="C31" s="13"/>
      <c r="D31" s="20" t="str">
        <f t="shared" si="1"/>
        <v/>
      </c>
      <c r="E31" s="14"/>
      <c r="F31" s="5"/>
      <c r="I31" s="18"/>
    </row>
    <row r="32" spans="1:9" ht="15" x14ac:dyDescent="0.25">
      <c r="A32" s="5"/>
      <c r="B32" s="12"/>
      <c r="C32" s="13"/>
      <c r="D32" s="20" t="str">
        <f t="shared" si="1"/>
        <v/>
      </c>
      <c r="E32" s="14"/>
      <c r="F32" s="5"/>
      <c r="I32" s="18"/>
    </row>
    <row r="33" spans="1:9" ht="15" x14ac:dyDescent="0.25">
      <c r="A33" s="5"/>
      <c r="B33" s="12"/>
      <c r="C33" s="13"/>
      <c r="D33" s="20" t="str">
        <f t="shared" si="1"/>
        <v/>
      </c>
      <c r="E33" s="14"/>
      <c r="F33" s="5"/>
      <c r="I33" s="18"/>
    </row>
    <row r="34" spans="1:9" ht="15" x14ac:dyDescent="0.25">
      <c r="A34" s="5"/>
      <c r="B34" s="12"/>
      <c r="C34" s="13"/>
      <c r="D34" s="20" t="str">
        <f t="shared" si="1"/>
        <v/>
      </c>
      <c r="E34" s="14"/>
      <c r="F34" s="5"/>
      <c r="I34" s="18"/>
    </row>
    <row r="35" spans="1:9" ht="15" x14ac:dyDescent="0.25">
      <c r="A35" s="5"/>
      <c r="B35" s="12"/>
      <c r="C35" s="13"/>
      <c r="D35" s="20" t="str">
        <f t="shared" si="1"/>
        <v/>
      </c>
      <c r="E35" s="14"/>
      <c r="F35" s="5"/>
      <c r="I35" s="18"/>
    </row>
    <row r="36" spans="1:9" ht="15" x14ac:dyDescent="0.25">
      <c r="A36" s="5"/>
      <c r="B36" s="12"/>
      <c r="C36" s="13"/>
      <c r="D36" s="20" t="str">
        <f t="shared" si="1"/>
        <v/>
      </c>
      <c r="E36" s="14"/>
      <c r="F36" s="5"/>
      <c r="I36" s="18"/>
    </row>
    <row r="37" spans="1:9" ht="15" x14ac:dyDescent="0.25">
      <c r="A37" s="5"/>
      <c r="B37" s="12"/>
      <c r="C37" s="13"/>
      <c r="D37" s="20" t="str">
        <f t="shared" si="1"/>
        <v/>
      </c>
      <c r="E37" s="14"/>
      <c r="F37" s="5"/>
      <c r="I37" s="18"/>
    </row>
    <row r="38" spans="1:9" ht="15" x14ac:dyDescent="0.25">
      <c r="A38" s="5"/>
      <c r="B38" s="12"/>
      <c r="C38" s="13"/>
      <c r="D38" s="20" t="str">
        <f t="shared" si="1"/>
        <v/>
      </c>
      <c r="E38" s="14"/>
      <c r="F38" s="5"/>
      <c r="I38" s="18"/>
    </row>
    <row r="39" spans="1:9" ht="15" x14ac:dyDescent="0.25">
      <c r="A39" s="5"/>
      <c r="B39" s="12"/>
      <c r="C39" s="13"/>
      <c r="D39" s="20" t="str">
        <f t="shared" si="1"/>
        <v/>
      </c>
      <c r="E39" s="14"/>
      <c r="F39" s="5"/>
      <c r="I39" s="18"/>
    </row>
    <row r="40" spans="1:9" ht="15" x14ac:dyDescent="0.25">
      <c r="A40" s="5"/>
      <c r="B40" s="12"/>
      <c r="C40" s="13"/>
      <c r="D40" s="20" t="str">
        <f t="shared" si="1"/>
        <v/>
      </c>
      <c r="E40" s="14"/>
      <c r="F40" s="5"/>
      <c r="I40" s="18"/>
    </row>
    <row r="41" spans="1:9" ht="15" x14ac:dyDescent="0.25">
      <c r="A41" s="5"/>
      <c r="B41" s="12"/>
      <c r="C41" s="13"/>
      <c r="D41" s="20" t="str">
        <f t="shared" si="1"/>
        <v/>
      </c>
      <c r="E41" s="14"/>
      <c r="F41" s="5"/>
      <c r="I41" s="18"/>
    </row>
    <row r="42" spans="1:9" ht="15" x14ac:dyDescent="0.25">
      <c r="A42" s="5"/>
      <c r="B42" s="12"/>
      <c r="C42" s="13"/>
      <c r="D42" s="20" t="str">
        <f t="shared" si="1"/>
        <v/>
      </c>
      <c r="E42" s="14"/>
      <c r="F42" s="5"/>
      <c r="I42" s="18"/>
    </row>
    <row r="43" spans="1:9" ht="15" x14ac:dyDescent="0.25">
      <c r="A43" s="5"/>
      <c r="B43" s="12"/>
      <c r="C43" s="13"/>
      <c r="D43" s="20" t="str">
        <f t="shared" si="1"/>
        <v/>
      </c>
      <c r="E43" s="14"/>
      <c r="F43" s="5"/>
      <c r="I43" s="18"/>
    </row>
    <row r="44" spans="1:9" ht="15" x14ac:dyDescent="0.25">
      <c r="A44" s="5"/>
      <c r="B44" s="12"/>
      <c r="C44" s="13"/>
      <c r="D44" s="20" t="str">
        <f t="shared" si="1"/>
        <v/>
      </c>
      <c r="E44" s="14"/>
      <c r="F44" s="5"/>
      <c r="I44" s="18"/>
    </row>
    <row r="45" spans="1:9" ht="15" x14ac:dyDescent="0.25">
      <c r="A45" s="5"/>
      <c r="B45" s="12"/>
      <c r="C45" s="13"/>
      <c r="D45" s="20" t="str">
        <f t="shared" si="1"/>
        <v/>
      </c>
      <c r="E45" s="14"/>
      <c r="F45" s="5"/>
      <c r="I45" s="18"/>
    </row>
    <row r="46" spans="1:9" ht="15" x14ac:dyDescent="0.25">
      <c r="A46" s="5"/>
      <c r="B46" s="12"/>
      <c r="C46" s="13"/>
      <c r="D46" s="20" t="str">
        <f t="shared" si="1"/>
        <v/>
      </c>
      <c r="E46" s="14"/>
      <c r="F46" s="5"/>
      <c r="I46" s="18"/>
    </row>
    <row r="47" spans="1:9" ht="15" x14ac:dyDescent="0.25">
      <c r="A47" s="5"/>
      <c r="B47" s="12"/>
      <c r="C47" s="13"/>
      <c r="D47" s="20" t="str">
        <f t="shared" si="1"/>
        <v/>
      </c>
      <c r="E47" s="14"/>
      <c r="F47" s="5"/>
      <c r="I47" s="18"/>
    </row>
    <row r="48" spans="1:9" ht="15" x14ac:dyDescent="0.25">
      <c r="A48" s="5"/>
      <c r="B48" s="12"/>
      <c r="C48" s="13"/>
      <c r="D48" s="20" t="str">
        <f t="shared" si="1"/>
        <v/>
      </c>
      <c r="E48" s="14"/>
      <c r="F48" s="5"/>
      <c r="I48" s="18"/>
    </row>
    <row r="49" spans="1:9" ht="15" x14ac:dyDescent="0.25">
      <c r="A49" s="5"/>
      <c r="B49" s="12"/>
      <c r="C49" s="13"/>
      <c r="D49" s="20" t="str">
        <f t="shared" si="1"/>
        <v/>
      </c>
      <c r="E49" s="14"/>
      <c r="F49" s="5"/>
      <c r="I49" s="18"/>
    </row>
    <row r="50" spans="1:9" ht="15" x14ac:dyDescent="0.25">
      <c r="A50" s="5"/>
      <c r="B50" s="12"/>
      <c r="C50" s="13"/>
      <c r="D50" s="20" t="str">
        <f t="shared" si="1"/>
        <v/>
      </c>
      <c r="E50" s="14"/>
      <c r="F50" s="5"/>
      <c r="I50" s="18"/>
    </row>
    <row r="51" spans="1:9" ht="15" x14ac:dyDescent="0.25">
      <c r="A51" s="5"/>
      <c r="B51" s="12"/>
      <c r="C51" s="13"/>
      <c r="D51" s="20" t="str">
        <f t="shared" si="1"/>
        <v/>
      </c>
      <c r="E51" s="14"/>
      <c r="F51" s="5"/>
      <c r="I51" s="18"/>
    </row>
    <row r="52" spans="1:9" ht="15" x14ac:dyDescent="0.25">
      <c r="A52" s="5"/>
      <c r="B52" s="12"/>
      <c r="C52" s="13"/>
      <c r="D52" s="20" t="str">
        <f t="shared" si="1"/>
        <v/>
      </c>
      <c r="E52" s="14"/>
      <c r="F52" s="5"/>
      <c r="I52" s="18"/>
    </row>
    <row r="53" spans="1:9" ht="15" x14ac:dyDescent="0.25">
      <c r="A53" s="5"/>
      <c r="B53" s="12"/>
      <c r="C53" s="13"/>
      <c r="D53" s="20" t="str">
        <f t="shared" si="1"/>
        <v/>
      </c>
      <c r="E53" s="14"/>
      <c r="F53" s="5"/>
      <c r="I53" s="18"/>
    </row>
    <row r="54" spans="1:9" ht="15" x14ac:dyDescent="0.25">
      <c r="A54" s="5"/>
      <c r="B54" s="12"/>
      <c r="C54" s="13"/>
      <c r="D54" s="20" t="str">
        <f t="shared" si="1"/>
        <v/>
      </c>
      <c r="E54" s="14"/>
      <c r="F54" s="5"/>
      <c r="I54" s="18"/>
    </row>
    <row r="55" spans="1:9" ht="15" x14ac:dyDescent="0.25">
      <c r="A55" s="5"/>
      <c r="B55" s="12"/>
      <c r="C55" s="13"/>
      <c r="D55" s="20" t="str">
        <f t="shared" si="1"/>
        <v/>
      </c>
      <c r="E55" s="14"/>
      <c r="F55" s="5"/>
      <c r="I55" s="18"/>
    </row>
    <row r="56" spans="1:9" ht="15" x14ac:dyDescent="0.25">
      <c r="A56" s="5"/>
      <c r="B56" s="12"/>
      <c r="C56" s="13"/>
      <c r="D56" s="20" t="str">
        <f t="shared" si="1"/>
        <v/>
      </c>
      <c r="E56" s="14"/>
      <c r="F56" s="5"/>
      <c r="I56" s="18"/>
    </row>
    <row r="57" spans="1:9" ht="15" x14ac:dyDescent="0.25">
      <c r="A57" s="5"/>
      <c r="B57" s="12"/>
      <c r="C57" s="13"/>
      <c r="D57" s="20" t="str">
        <f t="shared" si="1"/>
        <v/>
      </c>
      <c r="E57" s="14"/>
      <c r="F57" s="5"/>
      <c r="I57" s="18"/>
    </row>
    <row r="58" spans="1:9" ht="15" x14ac:dyDescent="0.25">
      <c r="A58" s="5"/>
      <c r="B58" s="12"/>
      <c r="C58" s="13"/>
      <c r="D58" s="20" t="str">
        <f t="shared" si="1"/>
        <v/>
      </c>
      <c r="E58" s="14"/>
      <c r="F58" s="5"/>
      <c r="I58" s="18"/>
    </row>
    <row r="59" spans="1:9" ht="15" x14ac:dyDescent="0.25">
      <c r="A59" s="5"/>
      <c r="B59" s="12"/>
      <c r="C59" s="13"/>
      <c r="D59" s="20" t="str">
        <f t="shared" si="1"/>
        <v/>
      </c>
      <c r="E59" s="14"/>
      <c r="F59" s="5"/>
      <c r="I59" s="18"/>
    </row>
    <row r="60" spans="1:9" ht="15" x14ac:dyDescent="0.25">
      <c r="A60" s="5"/>
      <c r="B60" s="12"/>
      <c r="C60" s="13"/>
      <c r="D60" s="20" t="str">
        <f t="shared" si="1"/>
        <v/>
      </c>
      <c r="E60" s="14"/>
      <c r="F60" s="5"/>
      <c r="I60" s="18"/>
    </row>
    <row r="61" spans="1:9" ht="15" x14ac:dyDescent="0.25">
      <c r="A61" s="5"/>
      <c r="B61" s="12"/>
      <c r="C61" s="13"/>
      <c r="D61" s="20" t="str">
        <f t="shared" si="1"/>
        <v/>
      </c>
      <c r="E61" s="14"/>
      <c r="F61" s="5"/>
      <c r="I61" s="18"/>
    </row>
    <row r="62" spans="1:9" ht="15" x14ac:dyDescent="0.25">
      <c r="A62" s="5"/>
      <c r="B62" s="12"/>
      <c r="C62" s="13"/>
      <c r="D62" s="20" t="str">
        <f>IF(E62="","","-")</f>
        <v/>
      </c>
      <c r="E62" s="14"/>
      <c r="F62" s="5"/>
      <c r="I62" s="18"/>
    </row>
    <row r="63" spans="1:9" x14ac:dyDescent="0.2">
      <c r="A63" s="5"/>
      <c r="B63" s="5"/>
      <c r="C63" s="21"/>
      <c r="D63" s="22"/>
      <c r="E63" s="23"/>
      <c r="F63" s="5"/>
      <c r="I63" s="18"/>
    </row>
    <row r="64" spans="1:9" x14ac:dyDescent="0.2">
      <c r="A64" s="5"/>
      <c r="F64" s="5"/>
      <c r="I64" s="18"/>
    </row>
    <row r="65" spans="1:9" x14ac:dyDescent="0.2">
      <c r="A65" s="5"/>
      <c r="F65" s="5"/>
      <c r="I65" s="18"/>
    </row>
    <row r="66" spans="1:9" x14ac:dyDescent="0.2">
      <c r="A66" s="5"/>
      <c r="F66" s="5"/>
      <c r="I66" s="18"/>
    </row>
    <row r="67" spans="1:9" x14ac:dyDescent="0.2">
      <c r="A67" s="5"/>
      <c r="F67" s="5"/>
    </row>
  </sheetData>
  <protectedRanges>
    <protectedRange sqref="B2:E62" name="Editable Range_1"/>
  </protectedRanges>
  <dataValidations xWindow="388" yWindow="492" count="1">
    <dataValidation type="list" allowBlank="1" showInputMessage="1" errorTitle="Error" error="A value form the drop down list must be used." promptTitle="Select or Enter" prompt="Select a sheet code from the drop down list or type your or code manually." sqref="C2:C62 E2:E62" xr:uid="{69499548-5224-4644-B7D4-D40A27AB5D9F}">
      <formula1>#VALUE!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6E2A-C9B2-4464-828B-57C74C5B30D6}">
  <dimension ref="A1:B20"/>
  <sheetViews>
    <sheetView workbookViewId="0"/>
  </sheetViews>
  <sheetFormatPr defaultRowHeight="14.25" x14ac:dyDescent="0.2"/>
  <sheetData>
    <row r="1" spans="1:2" x14ac:dyDescent="0.2">
      <c r="A1" t="s">
        <v>91</v>
      </c>
    </row>
    <row r="2" spans="1:2" x14ac:dyDescent="0.2">
      <c r="A2" t="s">
        <v>92</v>
      </c>
      <c r="B2" t="s">
        <v>36</v>
      </c>
    </row>
    <row r="3" spans="1:2" x14ac:dyDescent="0.2">
      <c r="A3" t="s">
        <v>93</v>
      </c>
      <c r="B3" t="s">
        <v>36</v>
      </c>
    </row>
    <row r="4" spans="1:2" x14ac:dyDescent="0.2">
      <c r="A4" t="s">
        <v>94</v>
      </c>
      <c r="B4" t="s">
        <v>36</v>
      </c>
    </row>
    <row r="5" spans="1:2" x14ac:dyDescent="0.2">
      <c r="A5" t="s">
        <v>95</v>
      </c>
      <c r="B5" t="s">
        <v>36</v>
      </c>
    </row>
    <row r="6" spans="1:2" x14ac:dyDescent="0.2">
      <c r="A6" t="s">
        <v>96</v>
      </c>
      <c r="B6" t="s">
        <v>36</v>
      </c>
    </row>
    <row r="7" spans="1:2" x14ac:dyDescent="0.2">
      <c r="A7" t="s">
        <v>97</v>
      </c>
      <c r="B7" t="s">
        <v>36</v>
      </c>
    </row>
    <row r="8" spans="1:2" x14ac:dyDescent="0.2">
      <c r="A8" t="s">
        <v>98</v>
      </c>
      <c r="B8" t="s">
        <v>36</v>
      </c>
    </row>
    <row r="9" spans="1:2" x14ac:dyDescent="0.2">
      <c r="A9" t="s">
        <v>99</v>
      </c>
      <c r="B9" t="s">
        <v>36</v>
      </c>
    </row>
    <row r="10" spans="1:2" x14ac:dyDescent="0.2">
      <c r="A10" t="s">
        <v>100</v>
      </c>
      <c r="B10" t="s">
        <v>36</v>
      </c>
    </row>
    <row r="11" spans="1:2" x14ac:dyDescent="0.2">
      <c r="A11" t="s">
        <v>101</v>
      </c>
      <c r="B11" t="s">
        <v>36</v>
      </c>
    </row>
    <row r="12" spans="1:2" x14ac:dyDescent="0.2">
      <c r="A12" t="s">
        <v>102</v>
      </c>
      <c r="B12" t="s">
        <v>36</v>
      </c>
    </row>
    <row r="13" spans="1:2" x14ac:dyDescent="0.2">
      <c r="A13" t="s">
        <v>103</v>
      </c>
      <c r="B13" t="s">
        <v>36</v>
      </c>
    </row>
    <row r="14" spans="1:2" x14ac:dyDescent="0.2">
      <c r="A14" t="s">
        <v>104</v>
      </c>
      <c r="B14" t="s">
        <v>36</v>
      </c>
    </row>
    <row r="15" spans="1:2" x14ac:dyDescent="0.2">
      <c r="A15" t="s">
        <v>105</v>
      </c>
      <c r="B15" t="s">
        <v>36</v>
      </c>
    </row>
    <row r="16" spans="1:2" x14ac:dyDescent="0.2">
      <c r="A16" t="s">
        <v>106</v>
      </c>
      <c r="B16" t="s">
        <v>36</v>
      </c>
    </row>
    <row r="17" spans="1:2" x14ac:dyDescent="0.2">
      <c r="A17" t="s">
        <v>107</v>
      </c>
      <c r="B17" t="s">
        <v>36</v>
      </c>
    </row>
    <row r="18" spans="1:2" x14ac:dyDescent="0.2">
      <c r="A18" t="s">
        <v>108</v>
      </c>
      <c r="B18" t="s">
        <v>36</v>
      </c>
    </row>
    <row r="19" spans="1:2" x14ac:dyDescent="0.2">
      <c r="A19" t="s">
        <v>109</v>
      </c>
      <c r="B19" t="s">
        <v>36</v>
      </c>
    </row>
    <row r="20" spans="1:2" x14ac:dyDescent="0.2">
      <c r="A20" t="s">
        <v>110</v>
      </c>
      <c r="B2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72FB-4678-4F1F-85A0-B8C4651132D7}">
  <dimension ref="A1:B20"/>
  <sheetViews>
    <sheetView workbookViewId="0"/>
  </sheetViews>
  <sheetFormatPr defaultRowHeight="14.25" x14ac:dyDescent="0.2"/>
  <sheetData>
    <row r="1" spans="1:2" x14ac:dyDescent="0.2">
      <c r="A1" t="s">
        <v>91</v>
      </c>
    </row>
    <row r="2" spans="1:2" x14ac:dyDescent="0.2">
      <c r="A2" t="s">
        <v>92</v>
      </c>
      <c r="B2" t="s">
        <v>36</v>
      </c>
    </row>
    <row r="3" spans="1:2" x14ac:dyDescent="0.2">
      <c r="A3" t="s">
        <v>93</v>
      </c>
      <c r="B3" t="s">
        <v>36</v>
      </c>
    </row>
    <row r="4" spans="1:2" x14ac:dyDescent="0.2">
      <c r="A4" t="s">
        <v>94</v>
      </c>
      <c r="B4" t="s">
        <v>36</v>
      </c>
    </row>
    <row r="5" spans="1:2" x14ac:dyDescent="0.2">
      <c r="A5" t="s">
        <v>95</v>
      </c>
      <c r="B5" t="s">
        <v>36</v>
      </c>
    </row>
    <row r="6" spans="1:2" x14ac:dyDescent="0.2">
      <c r="A6" t="s">
        <v>96</v>
      </c>
      <c r="B6" t="s">
        <v>36</v>
      </c>
    </row>
    <row r="7" spans="1:2" x14ac:dyDescent="0.2">
      <c r="A7" t="s">
        <v>97</v>
      </c>
      <c r="B7" t="s">
        <v>36</v>
      </c>
    </row>
    <row r="8" spans="1:2" x14ac:dyDescent="0.2">
      <c r="A8" t="s">
        <v>98</v>
      </c>
      <c r="B8" t="s">
        <v>36</v>
      </c>
    </row>
    <row r="9" spans="1:2" x14ac:dyDescent="0.2">
      <c r="A9" t="s">
        <v>99</v>
      </c>
      <c r="B9" t="s">
        <v>36</v>
      </c>
    </row>
    <row r="10" spans="1:2" x14ac:dyDescent="0.2">
      <c r="A10" t="s">
        <v>100</v>
      </c>
      <c r="B10" t="s">
        <v>36</v>
      </c>
    </row>
    <row r="11" spans="1:2" x14ac:dyDescent="0.2">
      <c r="A11" t="s">
        <v>101</v>
      </c>
      <c r="B11" t="s">
        <v>36</v>
      </c>
    </row>
    <row r="12" spans="1:2" x14ac:dyDescent="0.2">
      <c r="A12" t="s">
        <v>102</v>
      </c>
      <c r="B12" t="s">
        <v>36</v>
      </c>
    </row>
    <row r="13" spans="1:2" x14ac:dyDescent="0.2">
      <c r="A13" t="s">
        <v>103</v>
      </c>
      <c r="B13" t="s">
        <v>36</v>
      </c>
    </row>
    <row r="14" spans="1:2" x14ac:dyDescent="0.2">
      <c r="A14" t="s">
        <v>104</v>
      </c>
      <c r="B14" t="s">
        <v>36</v>
      </c>
    </row>
    <row r="15" spans="1:2" x14ac:dyDescent="0.2">
      <c r="A15" t="s">
        <v>105</v>
      </c>
      <c r="B15" t="s">
        <v>36</v>
      </c>
    </row>
    <row r="16" spans="1:2" x14ac:dyDescent="0.2">
      <c r="A16" t="s">
        <v>106</v>
      </c>
      <c r="B16" t="s">
        <v>36</v>
      </c>
    </row>
    <row r="17" spans="1:2" x14ac:dyDescent="0.2">
      <c r="A17" t="s">
        <v>107</v>
      </c>
      <c r="B17" t="s">
        <v>36</v>
      </c>
    </row>
    <row r="18" spans="1:2" x14ac:dyDescent="0.2">
      <c r="A18" t="s">
        <v>108</v>
      </c>
      <c r="B18" t="s">
        <v>36</v>
      </c>
    </row>
    <row r="19" spans="1:2" x14ac:dyDescent="0.2">
      <c r="A19" t="s">
        <v>109</v>
      </c>
      <c r="B19" t="s">
        <v>36</v>
      </c>
    </row>
    <row r="20" spans="1:2" x14ac:dyDescent="0.2">
      <c r="A20" t="s">
        <v>110</v>
      </c>
      <c r="B2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2025-08-07T17:31:35Z</dcterms:created>
  <dcterms:modified xsi:type="dcterms:W3CDTF">2025-11-07T19:52:06Z</dcterms:modified>
</cp:coreProperties>
</file>